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" yWindow="-13" windowWidth="24092" windowHeight="10205" activeTab="2"/>
  </bookViews>
  <sheets>
    <sheet name="прил 2,3" sheetId="4" r:id="rId1"/>
    <sheet name="прил 2." sheetId="6" r:id="rId2"/>
    <sheet name="прил3." sheetId="5" r:id="rId3"/>
    <sheet name="Лист1" sheetId="2" r:id="rId4"/>
  </sheets>
  <definedNames>
    <definedName name="_col1" localSheetId="0">#REF!</definedName>
    <definedName name="_col1" localSheetId="1">#REF!</definedName>
    <definedName name="_col1" localSheetId="2">#REF!</definedName>
    <definedName name="_col1">#REF!</definedName>
    <definedName name="_col10" localSheetId="0">#REF!</definedName>
    <definedName name="_col10" localSheetId="1">#REF!</definedName>
    <definedName name="_col10" localSheetId="2">#REF!</definedName>
    <definedName name="_col10">#REF!</definedName>
    <definedName name="_col11" localSheetId="0">#REF!</definedName>
    <definedName name="_col11" localSheetId="1">#REF!</definedName>
    <definedName name="_col11" localSheetId="2">#REF!</definedName>
    <definedName name="_col11">#REF!</definedName>
    <definedName name="_col12" localSheetId="0">#REF!</definedName>
    <definedName name="_col12" localSheetId="1">#REF!</definedName>
    <definedName name="_col12" localSheetId="2">#REF!</definedName>
    <definedName name="_col12">#REF!</definedName>
    <definedName name="_col13" localSheetId="0">#REF!</definedName>
    <definedName name="_col13" localSheetId="1">#REF!</definedName>
    <definedName name="_col13" localSheetId="2">#REF!</definedName>
    <definedName name="_col13">#REF!</definedName>
    <definedName name="_col14" localSheetId="0">#REF!</definedName>
    <definedName name="_col14" localSheetId="1">#REF!</definedName>
    <definedName name="_col14" localSheetId="2">#REF!</definedName>
    <definedName name="_col14">#REF!</definedName>
    <definedName name="_col15" localSheetId="0">#REF!</definedName>
    <definedName name="_col15" localSheetId="1">#REF!</definedName>
    <definedName name="_col15" localSheetId="2">#REF!</definedName>
    <definedName name="_col15">#REF!</definedName>
    <definedName name="_col16" localSheetId="0">#REF!</definedName>
    <definedName name="_col16" localSheetId="1">#REF!</definedName>
    <definedName name="_col16" localSheetId="2">#REF!</definedName>
    <definedName name="_col16">#REF!</definedName>
    <definedName name="_col17" localSheetId="0">#REF!</definedName>
    <definedName name="_col17" localSheetId="1">#REF!</definedName>
    <definedName name="_col17" localSheetId="2">#REF!</definedName>
    <definedName name="_col17">#REF!</definedName>
    <definedName name="_col18" localSheetId="0">#REF!</definedName>
    <definedName name="_col18" localSheetId="1">#REF!</definedName>
    <definedName name="_col18" localSheetId="2">#REF!</definedName>
    <definedName name="_col18">#REF!</definedName>
    <definedName name="_col19" localSheetId="0">#REF!</definedName>
    <definedName name="_col19" localSheetId="1">#REF!</definedName>
    <definedName name="_col19" localSheetId="2">#REF!</definedName>
    <definedName name="_col19">#REF!</definedName>
    <definedName name="_col2" localSheetId="0">#REF!</definedName>
    <definedName name="_col2" localSheetId="1">#REF!</definedName>
    <definedName name="_col2" localSheetId="2">#REF!</definedName>
    <definedName name="_col2">#REF!</definedName>
    <definedName name="_col20" localSheetId="0">#REF!</definedName>
    <definedName name="_col20" localSheetId="1">#REF!</definedName>
    <definedName name="_col20" localSheetId="2">#REF!</definedName>
    <definedName name="_col20">#REF!</definedName>
    <definedName name="_col21" localSheetId="0">#REF!</definedName>
    <definedName name="_col21" localSheetId="1">#REF!</definedName>
    <definedName name="_col21" localSheetId="2">#REF!</definedName>
    <definedName name="_col21">#REF!</definedName>
    <definedName name="_col22" localSheetId="0">#REF!</definedName>
    <definedName name="_col22" localSheetId="1">#REF!</definedName>
    <definedName name="_col22" localSheetId="2">#REF!</definedName>
    <definedName name="_col22">#REF!</definedName>
    <definedName name="_col23" localSheetId="0">#REF!</definedName>
    <definedName name="_col23" localSheetId="1">#REF!</definedName>
    <definedName name="_col23" localSheetId="2">#REF!</definedName>
    <definedName name="_col23">#REF!</definedName>
    <definedName name="_col24" localSheetId="0">#REF!</definedName>
    <definedName name="_col24" localSheetId="1">#REF!</definedName>
    <definedName name="_col24" localSheetId="2">#REF!</definedName>
    <definedName name="_col24">#REF!</definedName>
    <definedName name="_col25" localSheetId="0">#REF!</definedName>
    <definedName name="_col25" localSheetId="1">#REF!</definedName>
    <definedName name="_col25" localSheetId="2">#REF!</definedName>
    <definedName name="_col25">#REF!</definedName>
    <definedName name="_col26" localSheetId="0">#REF!</definedName>
    <definedName name="_col26" localSheetId="1">#REF!</definedName>
    <definedName name="_col26" localSheetId="2">#REF!</definedName>
    <definedName name="_col26">#REF!</definedName>
    <definedName name="_col27" localSheetId="0">#REF!</definedName>
    <definedName name="_col27" localSheetId="1">#REF!</definedName>
    <definedName name="_col27" localSheetId="2">#REF!</definedName>
    <definedName name="_col27">#REF!</definedName>
    <definedName name="_col28" localSheetId="0">#REF!</definedName>
    <definedName name="_col28" localSheetId="1">#REF!</definedName>
    <definedName name="_col28" localSheetId="2">#REF!</definedName>
    <definedName name="_col28">#REF!</definedName>
    <definedName name="_col29" localSheetId="0">#REF!</definedName>
    <definedName name="_col29" localSheetId="1">#REF!</definedName>
    <definedName name="_col29" localSheetId="2">#REF!</definedName>
    <definedName name="_col29">#REF!</definedName>
    <definedName name="_col3" localSheetId="0">#REF!</definedName>
    <definedName name="_col3" localSheetId="1">#REF!</definedName>
    <definedName name="_col3" localSheetId="2">#REF!</definedName>
    <definedName name="_col3">#REF!</definedName>
    <definedName name="_col4" localSheetId="0">#REF!</definedName>
    <definedName name="_col4" localSheetId="1">#REF!</definedName>
    <definedName name="_col4" localSheetId="2">#REF!</definedName>
    <definedName name="_col4">#REF!</definedName>
    <definedName name="_col5" localSheetId="0">#REF!</definedName>
    <definedName name="_col5" localSheetId="1">#REF!</definedName>
    <definedName name="_col5" localSheetId="2">#REF!</definedName>
    <definedName name="_col5">#REF!</definedName>
    <definedName name="_col6" localSheetId="0">#REF!</definedName>
    <definedName name="_col6" localSheetId="1">#REF!</definedName>
    <definedName name="_col6" localSheetId="2">#REF!</definedName>
    <definedName name="_col6">#REF!</definedName>
    <definedName name="_col7" localSheetId="0">#REF!</definedName>
    <definedName name="_col7" localSheetId="1">#REF!</definedName>
    <definedName name="_col7" localSheetId="2">#REF!</definedName>
    <definedName name="_col7">#REF!</definedName>
    <definedName name="_col8" localSheetId="0">#REF!</definedName>
    <definedName name="_col8" localSheetId="1">#REF!</definedName>
    <definedName name="_col8" localSheetId="2">#REF!</definedName>
    <definedName name="_col8">#REF!</definedName>
    <definedName name="_col9" localSheetId="0">#REF!</definedName>
    <definedName name="_col9" localSheetId="1">#REF!</definedName>
    <definedName name="_col9" localSheetId="2">#REF!</definedName>
    <definedName name="_col9">#REF!</definedName>
    <definedName name="_End1" localSheetId="0">#REF!</definedName>
    <definedName name="_End1" localSheetId="1">#REF!</definedName>
    <definedName name="_End1" localSheetId="2">#REF!</definedName>
    <definedName name="_End1">#REF!</definedName>
    <definedName name="_End10" localSheetId="0">#REF!</definedName>
    <definedName name="_End10" localSheetId="1">#REF!</definedName>
    <definedName name="_End10" localSheetId="2">#REF!</definedName>
    <definedName name="_End10">#REF!</definedName>
    <definedName name="_End2" localSheetId="0">#REF!</definedName>
    <definedName name="_End2" localSheetId="1">#REF!</definedName>
    <definedName name="_End2" localSheetId="2">#REF!</definedName>
    <definedName name="_End2">#REF!</definedName>
    <definedName name="_End3" localSheetId="0">#REF!</definedName>
    <definedName name="_End3" localSheetId="1">#REF!</definedName>
    <definedName name="_End3" localSheetId="2">#REF!</definedName>
    <definedName name="_End3">#REF!</definedName>
    <definedName name="_End4" localSheetId="0">#REF!</definedName>
    <definedName name="_End4" localSheetId="1">#REF!</definedName>
    <definedName name="_End4" localSheetId="2">#REF!</definedName>
    <definedName name="_End4">#REF!</definedName>
    <definedName name="_End5" localSheetId="0">#REF!</definedName>
    <definedName name="_End5" localSheetId="1">#REF!</definedName>
    <definedName name="_End5" localSheetId="2">#REF!</definedName>
    <definedName name="_End5">#REF!</definedName>
    <definedName name="_End6" localSheetId="0">#REF!</definedName>
    <definedName name="_End6" localSheetId="1">#REF!</definedName>
    <definedName name="_End6" localSheetId="2">#REF!</definedName>
    <definedName name="_End6">#REF!</definedName>
    <definedName name="_End7" localSheetId="0">#REF!</definedName>
    <definedName name="_End7" localSheetId="1">#REF!</definedName>
    <definedName name="_End7" localSheetId="2">#REF!</definedName>
    <definedName name="_End7">#REF!</definedName>
    <definedName name="_End8" localSheetId="0">#REF!</definedName>
    <definedName name="_End8" localSheetId="1">#REF!</definedName>
    <definedName name="_End8" localSheetId="2">#REF!</definedName>
    <definedName name="_End8">#REF!</definedName>
    <definedName name="_End9" localSheetId="0">#REF!</definedName>
    <definedName name="_End9" localSheetId="1">#REF!</definedName>
    <definedName name="_End9" localSheetId="2">#REF!</definedName>
    <definedName name="_End9">#REF!</definedName>
    <definedName name="BUDG_NAME" localSheetId="0">#REF!</definedName>
    <definedName name="BUDG_NAME" localSheetId="1">#REF!</definedName>
    <definedName name="BUDG_NAME" localSheetId="2">#REF!</definedName>
    <definedName name="BUDG_NAME">#REF!</definedName>
    <definedName name="calc_order" localSheetId="0">#REF!</definedName>
    <definedName name="calc_order" localSheetId="1">#REF!</definedName>
    <definedName name="calc_order" localSheetId="2">#REF!</definedName>
    <definedName name="calc_order">#REF!</definedName>
    <definedName name="checked" localSheetId="0">#REF!</definedName>
    <definedName name="checked" localSheetId="1">#REF!</definedName>
    <definedName name="checked" localSheetId="2">#REF!</definedName>
    <definedName name="checked">#REF!</definedName>
    <definedName name="CHIEF" localSheetId="0">#REF!</definedName>
    <definedName name="CHIEF" localSheetId="1">#REF!</definedName>
    <definedName name="CHIEF" localSheetId="2">#REF!</definedName>
    <definedName name="CHIEF">#REF!</definedName>
    <definedName name="CHIEF_DIV" localSheetId="0">#REF!</definedName>
    <definedName name="CHIEF_DIV" localSheetId="1">#REF!</definedName>
    <definedName name="CHIEF_DIV" localSheetId="2">#REF!</definedName>
    <definedName name="CHIEF_DIV">#REF!</definedName>
    <definedName name="CHIEF_FIN" localSheetId="0">#REF!</definedName>
    <definedName name="CHIEF_FIN" localSheetId="1">#REF!</definedName>
    <definedName name="CHIEF_FIN" localSheetId="2">#REF!</definedName>
    <definedName name="CHIEF_FIN">#REF!</definedName>
    <definedName name="chief_OUR" localSheetId="0">#REF!</definedName>
    <definedName name="chief_OUR" localSheetId="1">#REF!</definedName>
    <definedName name="chief_OUR" localSheetId="2">#REF!</definedName>
    <definedName name="chief_OUR">#REF!</definedName>
    <definedName name="CHIEF_POST" localSheetId="0">#REF!</definedName>
    <definedName name="CHIEF_POST" localSheetId="1">#REF!</definedName>
    <definedName name="CHIEF_POST" localSheetId="2">#REF!</definedName>
    <definedName name="CHIEF_POST">#REF!</definedName>
    <definedName name="CHIEF_POST_OUR" localSheetId="0">#REF!</definedName>
    <definedName name="CHIEF_POST_OUR" localSheetId="1">#REF!</definedName>
    <definedName name="CHIEF_POST_OUR" localSheetId="2">#REF!</definedName>
    <definedName name="CHIEF_POST_OUR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urentGroup" localSheetId="0">#REF!</definedName>
    <definedName name="CurentGroup" localSheetId="1">#REF!</definedName>
    <definedName name="CurentGroup" localSheetId="2">#REF!</definedName>
    <definedName name="CurentGroup">#REF!</definedName>
    <definedName name="CURR_USER" localSheetId="0">#REF!</definedName>
    <definedName name="CURR_USER" localSheetId="1">#REF!</definedName>
    <definedName name="CURR_USER" localSheetId="2">#REF!</definedName>
    <definedName name="CURR_USER">#REF!</definedName>
    <definedName name="CurRow" localSheetId="0">#REF!</definedName>
    <definedName name="CurRow" localSheetId="1">#REF!</definedName>
    <definedName name="CurRow" localSheetId="2">#REF!</definedName>
    <definedName name="CurRow">#REF!</definedName>
    <definedName name="cYear1" localSheetId="0">#REF!</definedName>
    <definedName name="cYear1" localSheetId="1">#REF!</definedName>
    <definedName name="cYear1" localSheetId="2">#REF!</definedName>
    <definedName name="cYear1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Fields" localSheetId="0">#REF!</definedName>
    <definedName name="DataFields" localSheetId="1">#REF!</definedName>
    <definedName name="DataFields" localSheetId="2">#REF!</definedName>
    <definedName name="DataFields">#REF!</definedName>
    <definedName name="date_BEG" localSheetId="0">#REF!</definedName>
    <definedName name="date_BEG" localSheetId="1">#REF!</definedName>
    <definedName name="date_BEG" localSheetId="2">#REF!</definedName>
    <definedName name="date_BEG">#REF!</definedName>
    <definedName name="date_END" localSheetId="0">#REF!</definedName>
    <definedName name="date_END" localSheetId="1">#REF!</definedName>
    <definedName name="date_END" localSheetId="2">#REF!</definedName>
    <definedName name="date_END">#REF!</definedName>
    <definedName name="del" localSheetId="0">#REF!</definedName>
    <definedName name="del" localSheetId="1">#REF!</definedName>
    <definedName name="del" localSheetId="2">#REF!</definedName>
    <definedName name="del">#REF!</definedName>
    <definedName name="DEP_FULL_NAME" localSheetId="0">#REF!</definedName>
    <definedName name="DEP_FULL_NAME" localSheetId="1">#REF!</definedName>
    <definedName name="DEP_FULL_NAME" localSheetId="2">#REF!</definedName>
    <definedName name="DEP_FULL_NAME">#REF!</definedName>
    <definedName name="dep_name1" localSheetId="0">#REF!</definedName>
    <definedName name="dep_name1" localSheetId="1">#REF!</definedName>
    <definedName name="dep_name1" localSheetId="2">#REF!</definedName>
    <definedName name="dep_name1">#REF!</definedName>
    <definedName name="doc_date" localSheetId="0">#REF!</definedName>
    <definedName name="doc_date" localSheetId="1">#REF!</definedName>
    <definedName name="doc_date" localSheetId="2">#REF!</definedName>
    <definedName name="doc_date">#REF!</definedName>
    <definedName name="doc_num" localSheetId="0">#REF!</definedName>
    <definedName name="doc_num" localSheetId="1">#REF!</definedName>
    <definedName name="doc_num" localSheetId="2">#REF!</definedName>
    <definedName name="doc_num">#REF!</definedName>
    <definedName name="doc_quarter" localSheetId="0">#REF!</definedName>
    <definedName name="doc_quarter" localSheetId="1">#REF!</definedName>
    <definedName name="doc_quarter" localSheetId="2">#REF!</definedName>
    <definedName name="doc_quarter">#REF!</definedName>
    <definedName name="EndRow" localSheetId="0">#REF!</definedName>
    <definedName name="EndRow" localSheetId="1">#REF!</definedName>
    <definedName name="EndRow" localSheetId="2">#REF!</definedName>
    <definedName name="EndRow">#REF!</definedName>
    <definedName name="GLBUH" localSheetId="0">#REF!</definedName>
    <definedName name="GLBUH" localSheetId="1">#REF!</definedName>
    <definedName name="GLBUH" localSheetId="2">#REF!</definedName>
    <definedName name="GLBUH">#REF!</definedName>
    <definedName name="GLBUH_OUR" localSheetId="0">#REF!</definedName>
    <definedName name="GLBUH_OUR" localSheetId="1">#REF!</definedName>
    <definedName name="GLBUH_OUR" localSheetId="2">#REF!</definedName>
    <definedName name="GLBUH_OUR">#REF!</definedName>
    <definedName name="GLBUH_POST_OUR" localSheetId="0">#REF!</definedName>
    <definedName name="GLBUH_POST_OUR" localSheetId="1">#REF!</definedName>
    <definedName name="GLBUH_POST_OUR" localSheetId="2">#REF!</definedName>
    <definedName name="GLBUH_POST_OUR">#REF!</definedName>
    <definedName name="GroupOrder" localSheetId="0">#REF!</definedName>
    <definedName name="GroupOrder" localSheetId="1">#REF!</definedName>
    <definedName name="GroupOrder" localSheetId="2">#REF!</definedName>
    <definedName name="GroupOrder">#REF!</definedName>
    <definedName name="HEAD" localSheetId="0">#REF!</definedName>
    <definedName name="HEAD" localSheetId="1">#REF!</definedName>
    <definedName name="HEAD" localSheetId="2">#REF!</definedName>
    <definedName name="HEAD">#REF!</definedName>
    <definedName name="KADR_OUR" localSheetId="0">#REF!</definedName>
    <definedName name="KADR_OUR" localSheetId="1">#REF!</definedName>
    <definedName name="KADR_OUR" localSheetId="2">#REF!</definedName>
    <definedName name="KADR_OUR">#REF!</definedName>
    <definedName name="KASSIR_OUR" localSheetId="0">#REF!</definedName>
    <definedName name="KASSIR_OUR" localSheetId="1">#REF!</definedName>
    <definedName name="KASSIR_OUR" localSheetId="2">#REF!</definedName>
    <definedName name="KASSIR_OUR">#REF!</definedName>
    <definedName name="KASSIR_POST_OUR" localSheetId="0">#REF!</definedName>
    <definedName name="KASSIR_POST_OUR" localSheetId="1">#REF!</definedName>
    <definedName name="KASSIR_POST_OUR" localSheetId="2">#REF!</definedName>
    <definedName name="KASSIR_POST_OUR">#REF!</definedName>
    <definedName name="LAST_DOC_MODIFY" localSheetId="0">#REF!</definedName>
    <definedName name="LAST_DOC_MODIFY" localSheetId="1">#REF!</definedName>
    <definedName name="LAST_DOC_MODIFY" localSheetId="2">#REF!</definedName>
    <definedName name="LAST_DOC_MODIFY">#REF!</definedName>
    <definedName name="link_row" localSheetId="0">#REF!</definedName>
    <definedName name="link_row" localSheetId="1">#REF!</definedName>
    <definedName name="link_row" localSheetId="2">#REF!</definedName>
    <definedName name="link_row">#REF!</definedName>
    <definedName name="link_saved" localSheetId="0">#REF!</definedName>
    <definedName name="link_saved" localSheetId="1">#REF!</definedName>
    <definedName name="link_saved" localSheetId="2">#REF!</definedName>
    <definedName name="link_saved">#REF!</definedName>
    <definedName name="LONGNAME_OUR" localSheetId="0">#REF!</definedName>
    <definedName name="LONGNAME_OUR" localSheetId="1">#REF!</definedName>
    <definedName name="LONGNAME_OUR" localSheetId="2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 localSheetId="2">#REF!</definedName>
    <definedName name="NASTR_PRN_DEP_NAME">#REF!</definedName>
    <definedName name="notNullCol" localSheetId="0">#REF!</definedName>
    <definedName name="notNullCol" localSheetId="1">#REF!</definedName>
    <definedName name="notNullCol" localSheetId="2">#REF!</definedName>
    <definedName name="notNullCol">#REF!</definedName>
    <definedName name="OKATO" localSheetId="0">#REF!</definedName>
    <definedName name="OKATO" localSheetId="1">#REF!</definedName>
    <definedName name="OKATO" localSheetId="2">#REF!</definedName>
    <definedName name="OKATO">#REF!</definedName>
    <definedName name="OKATO2" localSheetId="0">#REF!</definedName>
    <definedName name="OKATO2" localSheetId="1">#REF!</definedName>
    <definedName name="OKATO2" localSheetId="2">#REF!</definedName>
    <definedName name="OKATO2">#REF!</definedName>
    <definedName name="OKPO" localSheetId="0">#REF!</definedName>
    <definedName name="OKPO" localSheetId="1">#REF!</definedName>
    <definedName name="OKPO" localSheetId="2">#REF!</definedName>
    <definedName name="OKPO">#REF!</definedName>
    <definedName name="OKPO_OUR" localSheetId="0">#REF!</definedName>
    <definedName name="OKPO_OUR" localSheetId="1">#REF!</definedName>
    <definedName name="OKPO_OUR" localSheetId="2">#REF!</definedName>
    <definedName name="OKPO_OUR">#REF!</definedName>
    <definedName name="OKVED" localSheetId="0">#REF!</definedName>
    <definedName name="OKVED" localSheetId="1">#REF!</definedName>
    <definedName name="OKVED" localSheetId="2">#REF!</definedName>
    <definedName name="OKVED">#REF!</definedName>
    <definedName name="OKVED1" localSheetId="0">#REF!</definedName>
    <definedName name="OKVED1" localSheetId="1">#REF!</definedName>
    <definedName name="OKVED1" localSheetId="2">#REF!</definedName>
    <definedName name="OKVED1">#REF!</definedName>
    <definedName name="orders" localSheetId="0">#REF!</definedName>
    <definedName name="orders" localSheetId="1">#REF!</definedName>
    <definedName name="orders" localSheetId="2">#REF!</definedName>
    <definedName name="orders">#REF!</definedName>
    <definedName name="ORGNAME_OUR" localSheetId="0">#REF!</definedName>
    <definedName name="ORGNAME_OUR" localSheetId="1">#REF!</definedName>
    <definedName name="ORGNAME_OUR" localSheetId="2">#REF!</definedName>
    <definedName name="ORGNAME_OUR">#REF!</definedName>
    <definedName name="OUR_ADR" localSheetId="0">#REF!</definedName>
    <definedName name="OUR_ADR" localSheetId="1">#REF!</definedName>
    <definedName name="OUR_ADR" localSheetId="2">#REF!</definedName>
    <definedName name="OUR_ADR">#REF!</definedName>
    <definedName name="PERIOD_WORK" localSheetId="0">#REF!</definedName>
    <definedName name="PERIOD_WORK" localSheetId="1">#REF!</definedName>
    <definedName name="PERIOD_WORK" localSheetId="2">#REF!</definedName>
    <definedName name="PERIOD_WORK">#REF!</definedName>
    <definedName name="PPP_CODE" localSheetId="0">#REF!</definedName>
    <definedName name="PPP_CODE" localSheetId="1">#REF!</definedName>
    <definedName name="PPP_CODE" localSheetId="2">#REF!</definedName>
    <definedName name="PPP_CODE">#REF!</definedName>
    <definedName name="PPP_CODE1" localSheetId="0">#REF!</definedName>
    <definedName name="PPP_CODE1" localSheetId="1">#REF!</definedName>
    <definedName name="PPP_CODE1" localSheetId="2">#REF!</definedName>
    <definedName name="PPP_CODE1">#REF!</definedName>
    <definedName name="PPP_NAME" localSheetId="0">#REF!</definedName>
    <definedName name="PPP_NAME" localSheetId="1">#REF!</definedName>
    <definedName name="PPP_NAME" localSheetId="2">#REF!</definedName>
    <definedName name="PPP_NAME">#REF!</definedName>
    <definedName name="print_null" localSheetId="0">#REF!</definedName>
    <definedName name="print_null" localSheetId="1">#REF!</definedName>
    <definedName name="print_null" localSheetId="2">#REF!</definedName>
    <definedName name="print_null">#REF!</definedName>
    <definedName name="REGION" localSheetId="0">#REF!</definedName>
    <definedName name="REGION" localSheetId="1">#REF!</definedName>
    <definedName name="REGION" localSheetId="2">#REF!</definedName>
    <definedName name="REGION">#REF!</definedName>
    <definedName name="REGION_OUR" localSheetId="0">#REF!</definedName>
    <definedName name="REGION_OUR" localSheetId="1">#REF!</definedName>
    <definedName name="REGION_OUR" localSheetId="2">#REF!</definedName>
    <definedName name="REGION_OUR">#REF!</definedName>
    <definedName name="REM_DATE_TYPE" localSheetId="0">#REF!</definedName>
    <definedName name="REM_DATE_TYPE" localSheetId="1">#REF!</definedName>
    <definedName name="REM_DATE_TYPE" localSheetId="2">#REF!</definedName>
    <definedName name="REM_DATE_TYPE">#REF!</definedName>
    <definedName name="REM_MONTH" localSheetId="0">#REF!</definedName>
    <definedName name="REM_MONTH" localSheetId="1">#REF!</definedName>
    <definedName name="REM_MONTH" localSheetId="2">#REF!</definedName>
    <definedName name="REM_MONTH">#REF!</definedName>
    <definedName name="REM_SONO" localSheetId="0">#REF!</definedName>
    <definedName name="REM_SONO" localSheetId="1">#REF!</definedName>
    <definedName name="REM_SONO" localSheetId="2">#REF!</definedName>
    <definedName name="REM_SONO">#REF!</definedName>
    <definedName name="REM_YEAR" localSheetId="0">#REF!</definedName>
    <definedName name="REM_YEAR" localSheetId="1">#REF!</definedName>
    <definedName name="REM_YEAR" localSheetId="2">#REF!</definedName>
    <definedName name="REM_YEAR">#REF!</definedName>
    <definedName name="REPLACE_ZERO" localSheetId="0">#REF!</definedName>
    <definedName name="REPLACE_ZERO" localSheetId="1">#REF!</definedName>
    <definedName name="REPLACE_ZERO" localSheetId="2">#REF!</definedName>
    <definedName name="REPLACE_ZERO">#REF!</definedName>
    <definedName name="SONO" localSheetId="0">#REF!</definedName>
    <definedName name="SONO" localSheetId="1">#REF!</definedName>
    <definedName name="SONO" localSheetId="2">#REF!</definedName>
    <definedName name="SONO">#REF!</definedName>
    <definedName name="SONO_OUR" localSheetId="0">#REF!</definedName>
    <definedName name="SONO_OUR" localSheetId="1">#REF!</definedName>
    <definedName name="SONO_OUR" localSheetId="2">#REF!</definedName>
    <definedName name="SONO_OUR">#REF!</definedName>
    <definedName name="SONO2" localSheetId="0">#REF!</definedName>
    <definedName name="SONO2" localSheetId="1">#REF!</definedName>
    <definedName name="SONO2" localSheetId="2">#REF!</definedName>
    <definedName name="SONO2">#REF!</definedName>
    <definedName name="Start1" localSheetId="0">#REF!</definedName>
    <definedName name="Start1" localSheetId="1">#REF!</definedName>
    <definedName name="Start1" localSheetId="2">#REF!</definedName>
    <definedName name="Start1">#REF!</definedName>
    <definedName name="Start10" localSheetId="0">#REF!</definedName>
    <definedName name="Start10" localSheetId="1">#REF!</definedName>
    <definedName name="Start10" localSheetId="2">#REF!</definedName>
    <definedName name="Start10">#REF!</definedName>
    <definedName name="Start2" localSheetId="0">#REF!</definedName>
    <definedName name="Start2" localSheetId="1">#REF!</definedName>
    <definedName name="Start2" localSheetId="2">#REF!</definedName>
    <definedName name="Start2">#REF!</definedName>
    <definedName name="Start3" localSheetId="0">#REF!</definedName>
    <definedName name="Start3" localSheetId="1">#REF!</definedName>
    <definedName name="Start3" localSheetId="2">#REF!</definedName>
    <definedName name="Start3">#REF!</definedName>
    <definedName name="Start4" localSheetId="0">#REF!</definedName>
    <definedName name="Start4" localSheetId="1">#REF!</definedName>
    <definedName name="Start4" localSheetId="2">#REF!</definedName>
    <definedName name="Start4">#REF!</definedName>
    <definedName name="Start5" localSheetId="0">#REF!</definedName>
    <definedName name="Start5" localSheetId="1">#REF!</definedName>
    <definedName name="Start5" localSheetId="2">#REF!</definedName>
    <definedName name="Start5">#REF!</definedName>
    <definedName name="Start6" localSheetId="0">#REF!</definedName>
    <definedName name="Start6" localSheetId="1">#REF!</definedName>
    <definedName name="Start6" localSheetId="2">#REF!</definedName>
    <definedName name="Start6">#REF!</definedName>
    <definedName name="Start7" localSheetId="0">#REF!</definedName>
    <definedName name="Start7" localSheetId="1">#REF!</definedName>
    <definedName name="Start7" localSheetId="2">#REF!</definedName>
    <definedName name="Start7">#REF!</definedName>
    <definedName name="Start8" localSheetId="0">#REF!</definedName>
    <definedName name="Start8" localSheetId="1">#REF!</definedName>
    <definedName name="Start8" localSheetId="2">#REF!</definedName>
    <definedName name="Start8">#REF!</definedName>
    <definedName name="Start9" localSheetId="0">#REF!</definedName>
    <definedName name="Start9" localSheetId="1">#REF!</definedName>
    <definedName name="Start9" localSheetId="2">#REF!</definedName>
    <definedName name="Start9">#REF!</definedName>
    <definedName name="StartData" localSheetId="0">#REF!</definedName>
    <definedName name="StartData" localSheetId="1">#REF!</definedName>
    <definedName name="StartData" localSheetId="2">#REF!</definedName>
    <definedName name="StartData">#REF!</definedName>
    <definedName name="StartRow" localSheetId="0">#REF!</definedName>
    <definedName name="StartRow" localSheetId="1">#REF!</definedName>
    <definedName name="StartRow" localSheetId="2">#REF!</definedName>
    <definedName name="StartRow">#REF!</definedName>
    <definedName name="TOWN" localSheetId="0">#REF!</definedName>
    <definedName name="TOWN" localSheetId="1">#REF!</definedName>
    <definedName name="TOWN" localSheetId="2">#REF!</definedName>
    <definedName name="TOWN">#REF!</definedName>
    <definedName name="upd" localSheetId="0">#REF!</definedName>
    <definedName name="upd" localSheetId="1">#REF!</definedName>
    <definedName name="upd" localSheetId="2">#REF!</definedName>
    <definedName name="upd">#REF!</definedName>
    <definedName name="USER_PHONE" localSheetId="0">#REF!</definedName>
    <definedName name="USER_PHONE" localSheetId="1">#REF!</definedName>
    <definedName name="USER_PHONE" localSheetId="2">#REF!</definedName>
    <definedName name="USER_PHONE">#REF!</definedName>
    <definedName name="USER_POST" localSheetId="0">#REF!</definedName>
    <definedName name="USER_POST" localSheetId="1">#REF!</definedName>
    <definedName name="USER_POST" localSheetId="2">#REF!</definedName>
    <definedName name="USER_POST">#REF!</definedName>
    <definedName name="VED" localSheetId="0">#REF!</definedName>
    <definedName name="VED" localSheetId="1">#REF!</definedName>
    <definedName name="VED" localSheetId="2">#REF!</definedName>
    <definedName name="VED">#REF!</definedName>
    <definedName name="VED_NAME" localSheetId="0">#REF!</definedName>
    <definedName name="VED_NAME" localSheetId="1">#REF!</definedName>
    <definedName name="VED_NAME" localSheetId="2">#REF!</definedName>
    <definedName name="VED_NAME">#REF!</definedName>
    <definedName name="_xlnm.Print_Titles" localSheetId="0">'прил 2,3'!$10:$10</definedName>
    <definedName name="_xlnm.Print_Titles" localSheetId="1">'прил 2.'!$10:$10</definedName>
    <definedName name="_xlnm.Print_Titles" localSheetId="2">прил3.!$12:$12</definedName>
  </definedNames>
  <calcPr calcId="124519"/>
</workbook>
</file>

<file path=xl/calcChain.xml><?xml version="1.0" encoding="utf-8"?>
<calcChain xmlns="http://schemas.openxmlformats.org/spreadsheetml/2006/main">
  <c r="E89" i="5"/>
  <c r="D89"/>
  <c r="D87" i="6"/>
  <c r="F87" i="4"/>
  <c r="E87"/>
  <c r="D87"/>
  <c r="E109" i="5"/>
  <c r="D109"/>
  <c r="D110" i="6" l="1"/>
  <c r="D107"/>
  <c r="D105"/>
  <c r="D100"/>
  <c r="D99"/>
  <c r="D98"/>
  <c r="D96"/>
  <c r="D95"/>
  <c r="D88" s="1"/>
  <c r="D93"/>
  <c r="D91"/>
  <c r="D86"/>
  <c r="D81"/>
  <c r="D76"/>
  <c r="D75" s="1"/>
  <c r="D71"/>
  <c r="D69" s="1"/>
  <c r="D63"/>
  <c r="D59"/>
  <c r="D58"/>
  <c r="D56" s="1"/>
  <c r="D52"/>
  <c r="C52"/>
  <c r="D51"/>
  <c r="D49"/>
  <c r="D48" s="1"/>
  <c r="D45"/>
  <c r="D44" s="1"/>
  <c r="D43" s="1"/>
  <c r="D40"/>
  <c r="D39" s="1"/>
  <c r="D36"/>
  <c r="D33"/>
  <c r="D29"/>
  <c r="D27"/>
  <c r="D26"/>
  <c r="D25" s="1"/>
  <c r="D24" s="1"/>
  <c r="D19"/>
  <c r="D13"/>
  <c r="D12" s="1"/>
  <c r="D79" l="1"/>
  <c r="D74" s="1"/>
  <c r="D73" s="1"/>
  <c r="D109" s="1"/>
  <c r="D42"/>
  <c r="D11" s="1"/>
  <c r="E107" i="5" l="1"/>
  <c r="D107"/>
  <c r="E102"/>
  <c r="D102"/>
  <c r="E101"/>
  <c r="D101"/>
  <c r="E100"/>
  <c r="D100"/>
  <c r="E98"/>
  <c r="D98"/>
  <c r="E97"/>
  <c r="D97"/>
  <c r="E95"/>
  <c r="D95"/>
  <c r="E93"/>
  <c r="D93"/>
  <c r="E90"/>
  <c r="D90"/>
  <c r="E88"/>
  <c r="D88"/>
  <c r="E83"/>
  <c r="D83"/>
  <c r="E81"/>
  <c r="D81"/>
  <c r="D76" s="1"/>
  <c r="D75" s="1"/>
  <c r="E78"/>
  <c r="D78"/>
  <c r="E77"/>
  <c r="D77"/>
  <c r="E76"/>
  <c r="E75" s="1"/>
  <c r="E73"/>
  <c r="D73"/>
  <c r="E71"/>
  <c r="D71"/>
  <c r="E65"/>
  <c r="D65"/>
  <c r="E61"/>
  <c r="D61"/>
  <c r="E60"/>
  <c r="D60"/>
  <c r="E58"/>
  <c r="D58"/>
  <c r="E54"/>
  <c r="D54"/>
  <c r="C54"/>
  <c r="E53"/>
  <c r="D53"/>
  <c r="E51"/>
  <c r="E50" s="1"/>
  <c r="D51"/>
  <c r="D50" s="1"/>
  <c r="E47"/>
  <c r="E46" s="1"/>
  <c r="E45" s="1"/>
  <c r="D47"/>
  <c r="D46" s="1"/>
  <c r="D45" s="1"/>
  <c r="E42"/>
  <c r="E41" s="1"/>
  <c r="D42"/>
  <c r="D41" s="1"/>
  <c r="E38"/>
  <c r="D38"/>
  <c r="E35"/>
  <c r="D35"/>
  <c r="E31"/>
  <c r="D31"/>
  <c r="E29"/>
  <c r="D29"/>
  <c r="D28" s="1"/>
  <c r="D27" s="1"/>
  <c r="E28"/>
  <c r="E27" s="1"/>
  <c r="E26" s="1"/>
  <c r="E21"/>
  <c r="D21"/>
  <c r="E15"/>
  <c r="D15"/>
  <c r="E14"/>
  <c r="D14"/>
  <c r="E88" i="4"/>
  <c r="F88"/>
  <c r="D88"/>
  <c r="G79"/>
  <c r="E63"/>
  <c r="F63"/>
  <c r="D63"/>
  <c r="D44" i="5" l="1"/>
  <c r="D26"/>
  <c r="E44"/>
  <c r="E13" s="1"/>
  <c r="F107" i="4"/>
  <c r="E107"/>
  <c r="D107"/>
  <c r="F105"/>
  <c r="E105"/>
  <c r="D105"/>
  <c r="F100"/>
  <c r="E100"/>
  <c r="D100"/>
  <c r="F99"/>
  <c r="E99"/>
  <c r="D99"/>
  <c r="F98"/>
  <c r="E98"/>
  <c r="D98"/>
  <c r="F96"/>
  <c r="E96"/>
  <c r="D96"/>
  <c r="F95"/>
  <c r="E95"/>
  <c r="D95"/>
  <c r="F93"/>
  <c r="E93"/>
  <c r="D93"/>
  <c r="F91"/>
  <c r="E91"/>
  <c r="D91"/>
  <c r="F86"/>
  <c r="F79" s="1"/>
  <c r="F74" s="1"/>
  <c r="F73" s="1"/>
  <c r="E86"/>
  <c r="E79" s="1"/>
  <c r="E74" s="1"/>
  <c r="E73" s="1"/>
  <c r="D86"/>
  <c r="D79" s="1"/>
  <c r="D74" s="1"/>
  <c r="D73" s="1"/>
  <c r="F81"/>
  <c r="E81"/>
  <c r="D81"/>
  <c r="F76"/>
  <c r="E76"/>
  <c r="D76"/>
  <c r="F75"/>
  <c r="E75"/>
  <c r="D75"/>
  <c r="F71"/>
  <c r="E71"/>
  <c r="D71"/>
  <c r="F69"/>
  <c r="E69"/>
  <c r="D69"/>
  <c r="F59"/>
  <c r="E59"/>
  <c r="D59"/>
  <c r="F58"/>
  <c r="E58"/>
  <c r="D58"/>
  <c r="F56"/>
  <c r="E56"/>
  <c r="D56"/>
  <c r="F52"/>
  <c r="E52"/>
  <c r="D52"/>
  <c r="C52"/>
  <c r="F51"/>
  <c r="E51"/>
  <c r="D51"/>
  <c r="F49"/>
  <c r="F48" s="1"/>
  <c r="E49"/>
  <c r="D49"/>
  <c r="D48" s="1"/>
  <c r="E48"/>
  <c r="F45"/>
  <c r="F44" s="1"/>
  <c r="F43" s="1"/>
  <c r="E45"/>
  <c r="D45"/>
  <c r="D44" s="1"/>
  <c r="D43" s="1"/>
  <c r="E44"/>
  <c r="E43" s="1"/>
  <c r="E42" s="1"/>
  <c r="F40"/>
  <c r="F39" s="1"/>
  <c r="E40"/>
  <c r="D40"/>
  <c r="D39" s="1"/>
  <c r="E39"/>
  <c r="F36"/>
  <c r="E36"/>
  <c r="D36"/>
  <c r="F33"/>
  <c r="E33"/>
  <c r="D33"/>
  <c r="F29"/>
  <c r="E29"/>
  <c r="D29"/>
  <c r="F27"/>
  <c r="E27"/>
  <c r="E26" s="1"/>
  <c r="E25" s="1"/>
  <c r="E24" s="1"/>
  <c r="D27"/>
  <c r="F26"/>
  <c r="F25" s="1"/>
  <c r="F24" s="1"/>
  <c r="D26"/>
  <c r="D25"/>
  <c r="D24"/>
  <c r="F19"/>
  <c r="E19"/>
  <c r="D19"/>
  <c r="F13"/>
  <c r="E13"/>
  <c r="D13"/>
  <c r="G14" s="1"/>
  <c r="F12"/>
  <c r="E12"/>
  <c r="F9" i="2"/>
  <c r="F7"/>
  <c r="F5"/>
  <c r="E112" i="5" l="1"/>
  <c r="E111"/>
  <c r="D13"/>
  <c r="D12" i="4"/>
  <c r="H14"/>
  <c r="E11"/>
  <c r="H12" s="1"/>
  <c r="I14"/>
  <c r="D42"/>
  <c r="D11" s="1"/>
  <c r="F42"/>
  <c r="F11" s="1"/>
  <c r="E110"/>
  <c r="E109"/>
  <c r="D111" i="5" l="1"/>
  <c r="D112"/>
  <c r="D109" i="4"/>
  <c r="D110"/>
  <c r="G12"/>
  <c r="F109"/>
  <c r="F110"/>
  <c r="I12"/>
</calcChain>
</file>

<file path=xl/sharedStrings.xml><?xml version="1.0" encoding="utf-8"?>
<sst xmlns="http://schemas.openxmlformats.org/spreadsheetml/2006/main" count="636" uniqueCount="219">
  <si>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</si>
  <si>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</si>
  <si>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</si>
  <si>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</si>
  <si>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</si>
  <si>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</si>
  <si>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</si>
  <si>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</si>
  <si>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</si>
  <si>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</si>
  <si>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</si>
  <si>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</si>
  <si>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</si>
  <si>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</si>
  <si>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</si>
  <si>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</si>
  <si>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</si>
  <si>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</si>
  <si>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</si>
  <si>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</si>
  <si>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</si>
  <si>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</si>
  <si>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</si>
  <si>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</si>
  <si>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</si>
  <si>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</si>
  <si>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</si>
  <si>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</si>
  <si>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</si>
  <si>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</si>
  <si>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</si>
  <si>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</si>
  <si>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</si>
  <si>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</si>
  <si>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</si>
  <si>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</si>
  <si>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</si>
  <si>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</si>
  <si>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</si>
  <si>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</si>
  <si>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</si>
  <si>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</si>
  <si>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</si>
  <si>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</si>
  <si>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</si>
  <si>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</si>
  <si>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</si>
  <si>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</si>
  <si>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</si>
  <si>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</si>
  <si>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</si>
  <si>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</si>
  <si>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</si>
  <si>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</si>
  <si>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</si>
  <si>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</si>
  <si>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</si>
  <si>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</si>
  <si>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</si>
  <si>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</si>
  <si>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</si>
  <si>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</si>
  <si>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</si>
  <si>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</si>
  <si>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</si>
  <si>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</si>
  <si>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</si>
  <si>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</si>
  <si>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</si>
  <si>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</si>
  <si>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</si>
  <si>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</si>
  <si>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</si>
  <si>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</si>
  <si>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</si>
  <si>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</si>
  <si>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</si>
  <si>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</si>
  <si>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</si>
  <si>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</si>
  <si>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</si>
  <si>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</si>
  <si>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</si>
  <si>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</si>
  <si>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</si>
  <si>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</si>
  <si>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</si>
  <si>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</si>
  <si>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</si>
  <si>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</si>
  <si>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</si>
  <si>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</si>
  <si>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</si>
  <si>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</si>
  <si>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</si>
  <si>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</si>
  <si>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</si>
  <si>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</si>
  <si>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</si>
  <si>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</si>
  <si>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</si>
  <si>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</si>
  <si>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</si>
  <si>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</si>
  <si>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</si>
  <si>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</si>
  <si>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</si>
  <si>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</si>
  <si>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</si>
  <si>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</si>
  <si>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</si>
  <si>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</si>
  <si>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</si>
  <si>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</si>
  <si>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</si>
  <si>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</si>
  <si>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</si>
  <si>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</si>
  <si>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</si>
  <si>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</si>
  <si>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</si>
  <si>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</si>
  <si>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</si>
  <si>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</si>
  <si>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</si>
  <si>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</si>
  <si>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</si>
  <si>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</si>
  <si>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</si>
  <si>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</si>
  <si>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</si>
  <si>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</si>
  <si>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</si>
  <si>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</si>
  <si>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</si>
  <si>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</si>
  <si>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</si>
  <si>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</si>
  <si>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</si>
  <si>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</si>
  <si>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</si>
  <si>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</si>
  <si>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</si>
  <si>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</si>
  <si>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</si>
  <si>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</si>
  <si>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</si>
  <si>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</si>
  <si>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</si>
  <si>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</si>
  <si>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</si>
  <si>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</si>
  <si>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</si>
  <si>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</si>
  <si>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</si>
  <si>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</si>
  <si>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</si>
  <si>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</si>
  <si>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</si>
  <si>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</si>
  <si>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</si>
  <si>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</si>
  <si>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</si>
  <si>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</si>
  <si>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</si>
  <si>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</si>
  <si>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</si>
  <si>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</si>
  <si>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</si>
  <si>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</si>
  <si>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</si>
  <si>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</si>
  <si>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</si>
  <si>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</si>
  <si>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</si>
  <si>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</si>
  <si>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</si>
  <si>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</si>
  <si>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</si>
  <si>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</si>
  <si>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</si>
  <si>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</si>
  <si>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</si>
  <si>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</si>
  <si>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>2021 год</t>
  </si>
  <si>
    <t>2022 год</t>
  </si>
  <si>
    <t>2020 год</t>
  </si>
  <si>
    <t>(0,075х(60337,4+105534,9)+57840,7)=70281,12</t>
  </si>
  <si>
    <t>(0,075х(60317,4+97650,6)+54332,2)=66179,8</t>
  </si>
  <si>
    <t>(0,075х(58106,2+102462,9)+51347,2)=63389,88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</si>
  <si>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</si>
  <si>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</si>
  <si>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000 1 16 00000 00 0000 000</t>
  </si>
  <si>
    <t>000 1 16 01000 01 0000 140</t>
  </si>
  <si>
    <t>000 1 16 02000 02 0000 140</t>
  </si>
  <si>
    <t>000 1 16 07000 01 0000 140</t>
  </si>
  <si>
    <t>000 1 16 10000 00 0000 140</t>
  </si>
  <si>
    <t>000 1 16 11000 01 0000 140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</si>
  <si>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</si>
  <si>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</si>
  <si>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</si>
  <si>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</si>
  <si>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</si>
  <si>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</si>
  <si>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</si>
  <si>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</si>
  <si>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 xml:space="preserve">Прогнозируемые доходы муниципального образования "Нукутский район" на 2020 год </t>
  </si>
  <si>
    <t>Сумма</t>
  </si>
  <si>
    <t>(тыс.рублей)</t>
  </si>
  <si>
    <t>сумма</t>
  </si>
  <si>
    <t xml:space="preserve">                                                                                                 муниципального образования "Нукутский район"</t>
  </si>
  <si>
    <t xml:space="preserve">                                                                                                 Приложение 3</t>
  </si>
  <si>
    <t xml:space="preserve">                                                                                                 к решению Думы</t>
  </si>
  <si>
    <t xml:space="preserve">                                                                                                 "О бюджете муниципального образования</t>
  </si>
  <si>
    <t xml:space="preserve">                                                                                                 "Нукутский район" на 2020 год и на</t>
  </si>
  <si>
    <t xml:space="preserve">                                                                                                 плановый период 2021 и 2022 годов"</t>
  </si>
  <si>
    <r>
      <t xml:space="preserve">                        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</si>
  <si>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>на плановый период 2021 и 2022 годов</t>
  </si>
  <si>
    <t xml:space="preserve">Прогнозируемые доходы муниципального образования "Нукутский район" 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</si>
</sst>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i/>
      <sz val="7"/>
      <name val="Arial Cyr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76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1" fillId="0" borderId="3" xfId="1" applyBorder="1"/>
    <xf numFmtId="0" fontId="6" fillId="0" borderId="4" xfId="1" applyFont="1" applyFill="1" applyBorder="1" applyAlignment="1">
      <alignment horizontal="center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left" vertical="center" wrapText="1"/>
    </xf>
    <xf numFmtId="0" fontId="1" fillId="0" borderId="0" xfId="1" applyBorder="1"/>
    <xf numFmtId="164" fontId="8" fillId="0" borderId="10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left" vertical="center" wrapText="1"/>
    </xf>
    <xf numFmtId="0" fontId="1" fillId="0" borderId="13" xfId="1" applyBorder="1"/>
    <xf numFmtId="164" fontId="8" fillId="0" borderId="14" xfId="1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1" fillId="0" borderId="16" xfId="1" applyBorder="1"/>
    <xf numFmtId="164" fontId="11" fillId="0" borderId="17" xfId="1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1" fillId="0" borderId="18" xfId="1" applyBorder="1"/>
    <xf numFmtId="164" fontId="12" fillId="0" borderId="14" xfId="1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wrapText="1"/>
    </xf>
    <xf numFmtId="0" fontId="7" fillId="0" borderId="18" xfId="1" applyFont="1" applyBorder="1" applyAlignment="1">
      <alignment horizontal="left" vertical="center" wrapText="1"/>
    </xf>
    <xf numFmtId="0" fontId="9" fillId="0" borderId="18" xfId="0" applyFont="1" applyBorder="1" applyAlignment="1">
      <alignment horizontal="justify" vertical="top" wrapText="1"/>
    </xf>
    <xf numFmtId="164" fontId="11" fillId="0" borderId="14" xfId="1" applyNumberFormat="1" applyFont="1" applyFill="1" applyBorder="1" applyAlignment="1">
      <alignment horizontal="center" vertical="center"/>
    </xf>
    <xf numFmtId="0" fontId="14" fillId="0" borderId="18" xfId="1" applyFont="1" applyBorder="1" applyAlignment="1">
      <alignment horizontal="left" vertical="center" wrapText="1"/>
    </xf>
    <xf numFmtId="164" fontId="11" fillId="0" borderId="18" xfId="1" applyNumberFormat="1" applyFont="1" applyFill="1" applyBorder="1" applyAlignment="1">
      <alignment horizontal="center" vertical="center"/>
    </xf>
    <xf numFmtId="0" fontId="15" fillId="0" borderId="18" xfId="1" applyFont="1" applyBorder="1" applyAlignment="1">
      <alignment horizontal="left" vertical="center" wrapText="1"/>
    </xf>
    <xf numFmtId="0" fontId="9" fillId="0" borderId="18" xfId="1" applyFont="1" applyBorder="1" applyAlignment="1">
      <alignment horizontal="left" vertical="center" wrapText="1"/>
    </xf>
    <xf numFmtId="0" fontId="9" fillId="0" borderId="18" xfId="1" applyFont="1" applyFill="1" applyBorder="1" applyAlignment="1">
      <alignment horizontal="left" vertical="center" wrapText="1"/>
    </xf>
    <xf numFmtId="0" fontId="1" fillId="0" borderId="18" xfId="1" applyFont="1" applyBorder="1"/>
    <xf numFmtId="0" fontId="1" fillId="0" borderId="0" xfId="1" applyFont="1"/>
    <xf numFmtId="0" fontId="16" fillId="0" borderId="11" xfId="1" applyFont="1" applyBorder="1" applyAlignment="1">
      <alignment horizontal="center" vertical="center" shrinkToFit="1"/>
    </xf>
    <xf numFmtId="0" fontId="12" fillId="0" borderId="18" xfId="1" applyFont="1" applyBorder="1" applyAlignment="1">
      <alignment horizontal="left" vertical="center" shrinkToFit="1"/>
    </xf>
    <xf numFmtId="0" fontId="1" fillId="0" borderId="19" xfId="1" applyBorder="1"/>
    <xf numFmtId="0" fontId="5" fillId="0" borderId="20" xfId="1" applyFont="1" applyBorder="1" applyAlignment="1">
      <alignment horizontal="center" wrapText="1"/>
    </xf>
    <xf numFmtId="0" fontId="1" fillId="0" borderId="20" xfId="1" applyBorder="1"/>
    <xf numFmtId="164" fontId="12" fillId="0" borderId="2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17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17" fillId="0" borderId="0" xfId="1" applyFont="1"/>
    <xf numFmtId="0" fontId="1" fillId="0" borderId="0" xfId="1" applyAlignment="1">
      <alignment horizontal="center" wrapText="1"/>
    </xf>
    <xf numFmtId="0" fontId="18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164" fontId="1" fillId="0" borderId="0" xfId="1" applyNumberFormat="1"/>
    <xf numFmtId="0" fontId="20" fillId="0" borderId="12" xfId="0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shrinkToFit="1"/>
    </xf>
    <xf numFmtId="0" fontId="22" fillId="0" borderId="8" xfId="1" applyFont="1" applyBorder="1" applyAlignment="1">
      <alignment horizontal="center" vertical="center" shrinkToFit="1"/>
    </xf>
    <xf numFmtId="0" fontId="22" fillId="0" borderId="11" xfId="1" applyFont="1" applyBorder="1" applyAlignment="1">
      <alignment horizontal="center" vertical="center" shrinkToFit="1"/>
    </xf>
    <xf numFmtId="0" fontId="21" fillId="0" borderId="15" xfId="1" applyFont="1" applyBorder="1" applyAlignment="1">
      <alignment horizontal="center" vertical="center" shrinkToFit="1"/>
    </xf>
    <xf numFmtId="0" fontId="21" fillId="0" borderId="11" xfId="1" applyFont="1" applyBorder="1" applyAlignment="1">
      <alignment horizontal="center" vertical="center" shrinkToFit="1"/>
    </xf>
    <xf numFmtId="49" fontId="21" fillId="0" borderId="11" xfId="1" applyNumberFormat="1" applyFont="1" applyBorder="1" applyAlignment="1">
      <alignment horizontal="center" vertical="center" shrinkToFit="1"/>
    </xf>
    <xf numFmtId="0" fontId="21" fillId="0" borderId="11" xfId="1" applyFont="1" applyFill="1" applyBorder="1" applyAlignment="1">
      <alignment horizontal="center" vertical="center" shrinkToFit="1"/>
    </xf>
    <xf numFmtId="3" fontId="23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left" vertical="top" wrapText="1"/>
      <protection locked="0"/>
    </xf>
    <xf numFmtId="3" fontId="9" fillId="0" borderId="18" xfId="0" applyNumberFormat="1" applyFont="1" applyFill="1" applyBorder="1" applyAlignment="1" applyProtection="1">
      <alignment horizontal="left" vertical="top" wrapText="1" indent="1"/>
      <protection locked="0"/>
    </xf>
    <xf numFmtId="0" fontId="4" fillId="0" borderId="22" xfId="1" applyFont="1" applyBorder="1" applyAlignment="1">
      <alignment vertical="center" wrapText="1"/>
    </xf>
    <xf numFmtId="0" fontId="7" fillId="0" borderId="22" xfId="1" applyFont="1" applyBorder="1" applyAlignment="1">
      <alignment vertical="center" wrapText="1"/>
    </xf>
    <xf numFmtId="0" fontId="12" fillId="0" borderId="18" xfId="1" applyNumberFormat="1" applyFont="1" applyBorder="1" applyAlignment="1">
      <alignment horizontal="left" vertical="center" shrinkToFit="1"/>
    </xf>
    <xf numFmtId="3" fontId="24" fillId="0" borderId="18" xfId="0" applyNumberFormat="1" applyFont="1" applyFill="1" applyBorder="1" applyAlignment="1" applyProtection="1">
      <alignment horizontal="center" vertical="center" wrapText="1"/>
    </xf>
    <xf numFmtId="3" fontId="25" fillId="0" borderId="18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2"/>
  <sheetViews>
    <sheetView view="pageBreakPreview" topLeftCell="A90" zoomScale="120" zoomScaleSheetLayoutView="120" workbookViewId="0">
      <selection activeCell="D93" sqref="D93"/>
    </sheetView>
  </sheetViews>
  <sheetFormatPr defaultColWidth="9.109375" defaultRowHeight="12.55"/>
  <cols>
    <col min="1" max="1" width="20.6640625" style="1" customWidth="1"/>
    <col min="2" max="2" width="56.88671875" style="1" customWidth="1"/>
    <col min="3" max="3" width="9.109375" style="1" hidden="1" customWidth="1"/>
    <col min="4" max="4" width="9.77734375" style="1" customWidth="1"/>
    <col min="5" max="16384" width="9.109375" style="1"/>
  </cols>
  <sheetData>
    <row r="1" spans="1:9" ht="13.15">
      <c r="B1" s="74" t="s">
        <v>0</v>
      </c>
      <c r="C1" s="74"/>
      <c r="D1" s="74"/>
    </row>
    <row r="2" spans="1:9" ht="12.7" customHeight="1">
      <c r="B2" s="74" t="s">
        <v>1</v>
      </c>
      <c r="C2" s="74"/>
      <c r="D2" s="74"/>
    </row>
    <row r="3" spans="1:9" ht="12.7" customHeight="1">
      <c r="B3" s="74" t="s">
        <v>2</v>
      </c>
      <c r="C3" s="74"/>
      <c r="D3" s="74"/>
    </row>
    <row r="4" spans="1:9" ht="12.7" customHeight="1">
      <c r="B4" s="74" t="s">
        <v>3</v>
      </c>
      <c r="C4" s="74"/>
      <c r="D4" s="74"/>
    </row>
    <row r="5" spans="1:9" ht="12.7" customHeight="1">
      <c r="B5" s="74" t="s">
        <v>181</v>
      </c>
      <c r="C5" s="74"/>
      <c r="D5" s="74"/>
    </row>
    <row r="6" spans="1:9" ht="12.7" customHeight="1">
      <c r="B6" s="74" t="s">
        <v>182</v>
      </c>
      <c r="C6" s="74"/>
      <c r="D6" s="74"/>
    </row>
    <row r="7" spans="1:9" ht="13.15">
      <c r="B7" s="2" t="s">
        <v>183</v>
      </c>
      <c r="C7" s="2"/>
      <c r="D7" s="3"/>
    </row>
    <row r="8" spans="1:9">
      <c r="A8" s="72" t="s">
        <v>206</v>
      </c>
      <c r="B8" s="72"/>
      <c r="C8" s="72"/>
      <c r="D8" s="72"/>
      <c r="E8" s="72"/>
      <c r="F8" s="72"/>
    </row>
    <row r="9" spans="1:9" ht="13.15" thickBot="1">
      <c r="A9" s="73"/>
      <c r="B9" s="73"/>
      <c r="C9" s="73"/>
      <c r="D9" s="73"/>
      <c r="E9" s="73"/>
      <c r="F9" s="73"/>
    </row>
    <row r="10" spans="1:9" ht="13.15" thickBot="1">
      <c r="A10" s="4" t="s">
        <v>4</v>
      </c>
      <c r="B10" s="5" t="s">
        <v>5</v>
      </c>
      <c r="C10" s="6"/>
      <c r="D10" s="7" t="s">
        <v>186</v>
      </c>
      <c r="E10" s="7" t="s">
        <v>184</v>
      </c>
      <c r="F10" s="7" t="s">
        <v>185</v>
      </c>
    </row>
    <row r="11" spans="1:9" ht="13.15">
      <c r="A11" s="57" t="s">
        <v>6</v>
      </c>
      <c r="B11" s="8" t="s">
        <v>7</v>
      </c>
      <c r="C11" s="6"/>
      <c r="D11" s="9">
        <f>D12+D24+D39+D42+D51+D56+D59+D63+D69+D19</f>
        <v>68572.950000000012</v>
      </c>
      <c r="E11" s="9">
        <f>E12+E24+E39+E42+E51+E56+E59+E63+E69+E19</f>
        <v>65985.200000000012</v>
      </c>
      <c r="F11" s="9">
        <f>F12+F24+F39+F42+F51+F56+F59+F63+F69+F19</f>
        <v>65985.2</v>
      </c>
      <c r="G11" s="1">
        <v>74459.3</v>
      </c>
      <c r="H11" s="1">
        <v>74620.600000000006</v>
      </c>
      <c r="I11" s="1">
        <v>72521.2</v>
      </c>
    </row>
    <row r="12" spans="1:9" ht="13.15">
      <c r="A12" s="58" t="s">
        <v>8</v>
      </c>
      <c r="B12" s="10" t="s">
        <v>9</v>
      </c>
      <c r="C12" s="11"/>
      <c r="D12" s="12">
        <f>D13</f>
        <v>47770</v>
      </c>
      <c r="E12" s="12">
        <f t="shared" ref="E12:F12" si="0">E13</f>
        <v>47750</v>
      </c>
      <c r="F12" s="12">
        <f t="shared" si="0"/>
        <v>47770</v>
      </c>
      <c r="G12" s="55">
        <f>G11-D11</f>
        <v>5886.3499999999913</v>
      </c>
      <c r="H12" s="55">
        <f>H11-E11</f>
        <v>8635.3999999999942</v>
      </c>
      <c r="I12" s="55">
        <f>I11-F11</f>
        <v>6536</v>
      </c>
    </row>
    <row r="13" spans="1:9" ht="13.15">
      <c r="A13" s="59" t="s">
        <v>10</v>
      </c>
      <c r="B13" s="13" t="s">
        <v>11</v>
      </c>
      <c r="C13" s="14"/>
      <c r="D13" s="15">
        <f>D14+D15+D16+D17</f>
        <v>47770</v>
      </c>
      <c r="E13" s="15">
        <f t="shared" ref="E13:F13" si="1">E14+E15+E16+E17</f>
        <v>47750</v>
      </c>
      <c r="F13" s="15">
        <f t="shared" si="1"/>
        <v>47770</v>
      </c>
    </row>
    <row r="14" spans="1:9" ht="49.5" customHeight="1">
      <c r="A14" s="60" t="s">
        <v>12</v>
      </c>
      <c r="B14" s="16" t="s">
        <v>13</v>
      </c>
      <c r="C14" s="17"/>
      <c r="D14" s="18">
        <v>47600</v>
      </c>
      <c r="E14" s="18">
        <v>47600</v>
      </c>
      <c r="F14" s="18">
        <v>47600</v>
      </c>
      <c r="G14" s="55">
        <f>D13+D24+D39</f>
        <v>60337.4</v>
      </c>
      <c r="H14" s="55">
        <f>E13+E24+E39</f>
        <v>60317.4</v>
      </c>
      <c r="I14" s="55">
        <f>F13+F24+F39</f>
        <v>58106.2</v>
      </c>
    </row>
    <row r="15" spans="1:9" ht="62.65" customHeight="1">
      <c r="A15" s="61" t="s">
        <v>14</v>
      </c>
      <c r="B15" s="19" t="s">
        <v>15</v>
      </c>
      <c r="C15" s="20"/>
      <c r="D15" s="21">
        <v>80</v>
      </c>
      <c r="E15" s="21">
        <v>80</v>
      </c>
      <c r="F15" s="21">
        <v>80</v>
      </c>
    </row>
    <row r="16" spans="1:9" ht="33.85" customHeight="1">
      <c r="A16" s="61" t="s">
        <v>16</v>
      </c>
      <c r="B16" s="19" t="s">
        <v>17</v>
      </c>
      <c r="C16" s="20"/>
      <c r="D16" s="21">
        <v>60</v>
      </c>
      <c r="E16" s="21">
        <v>40</v>
      </c>
      <c r="F16" s="21">
        <v>60</v>
      </c>
    </row>
    <row r="17" spans="1:6" ht="13.15">
      <c r="A17" s="61" t="s">
        <v>18</v>
      </c>
      <c r="B17" s="22" t="s">
        <v>19</v>
      </c>
      <c r="C17" s="20"/>
      <c r="D17" s="21">
        <v>30</v>
      </c>
      <c r="E17" s="21">
        <v>30</v>
      </c>
      <c r="F17" s="21">
        <v>30</v>
      </c>
    </row>
    <row r="18" spans="1:6" ht="31.95">
      <c r="A18" s="61" t="s">
        <v>20</v>
      </c>
      <c r="B18" s="23" t="s">
        <v>21</v>
      </c>
      <c r="C18" s="20"/>
      <c r="D18" s="21">
        <v>0</v>
      </c>
      <c r="E18" s="21">
        <v>0</v>
      </c>
      <c r="F18" s="21">
        <v>0</v>
      </c>
    </row>
    <row r="19" spans="1:6" ht="13.15">
      <c r="A19" s="59" t="s">
        <v>22</v>
      </c>
      <c r="B19" s="24" t="s">
        <v>23</v>
      </c>
      <c r="C19" s="20"/>
      <c r="D19" s="25">
        <f>D20+D21+D22+D23</f>
        <v>74.850000000000009</v>
      </c>
      <c r="E19" s="25">
        <f t="shared" ref="E19:F19" si="2">E20+E21+E22+E23</f>
        <v>75.599999999999994</v>
      </c>
      <c r="F19" s="25">
        <f t="shared" si="2"/>
        <v>79.2</v>
      </c>
    </row>
    <row r="20" spans="1:6" ht="42.6">
      <c r="A20" s="61" t="s">
        <v>24</v>
      </c>
      <c r="B20" s="19" t="s">
        <v>25</v>
      </c>
      <c r="C20" s="20"/>
      <c r="D20" s="21">
        <v>34.299999999999997</v>
      </c>
      <c r="E20" s="21">
        <v>34.700000000000003</v>
      </c>
      <c r="F20" s="21">
        <v>36.299999999999997</v>
      </c>
    </row>
    <row r="21" spans="1:6" ht="42.6">
      <c r="A21" s="61" t="s">
        <v>26</v>
      </c>
      <c r="B21" s="19" t="s">
        <v>27</v>
      </c>
      <c r="C21" s="20"/>
      <c r="D21" s="21">
        <v>0.15</v>
      </c>
      <c r="E21" s="21">
        <v>0.2</v>
      </c>
      <c r="F21" s="21">
        <v>0.2</v>
      </c>
    </row>
    <row r="22" spans="1:6" ht="42.6">
      <c r="A22" s="61" t="s">
        <v>28</v>
      </c>
      <c r="B22" s="26" t="s">
        <v>29</v>
      </c>
      <c r="C22" s="20"/>
      <c r="D22" s="21">
        <v>45.7</v>
      </c>
      <c r="E22" s="21">
        <v>46.1</v>
      </c>
      <c r="F22" s="21">
        <v>48.3</v>
      </c>
    </row>
    <row r="23" spans="1:6" ht="42.6">
      <c r="A23" s="61" t="s">
        <v>30</v>
      </c>
      <c r="B23" s="26" t="s">
        <v>31</v>
      </c>
      <c r="C23" s="20"/>
      <c r="D23" s="21">
        <v>-5.3</v>
      </c>
      <c r="E23" s="21">
        <v>-5.4</v>
      </c>
      <c r="F23" s="21">
        <v>-5.6</v>
      </c>
    </row>
    <row r="24" spans="1:6" ht="13.15">
      <c r="A24" s="59" t="s">
        <v>32</v>
      </c>
      <c r="B24" s="27" t="s">
        <v>33</v>
      </c>
      <c r="C24" s="20"/>
      <c r="D24" s="15">
        <f>D33+D36+D25</f>
        <v>10867.4</v>
      </c>
      <c r="E24" s="15">
        <f t="shared" ref="E24:F24" si="3">E33+E36+E25</f>
        <v>10867.4</v>
      </c>
      <c r="F24" s="15">
        <f t="shared" si="3"/>
        <v>8636.2000000000007</v>
      </c>
    </row>
    <row r="25" spans="1:6" ht="13.15">
      <c r="A25" s="61" t="s">
        <v>34</v>
      </c>
      <c r="B25" s="28" t="s">
        <v>35</v>
      </c>
      <c r="C25" s="20"/>
      <c r="D25" s="29">
        <f>D26+D29</f>
        <v>8000</v>
      </c>
      <c r="E25" s="29">
        <f t="shared" ref="E25:F25" si="4">E26+E29</f>
        <v>8000</v>
      </c>
      <c r="F25" s="29">
        <f t="shared" si="4"/>
        <v>8030</v>
      </c>
    </row>
    <row r="26" spans="1:6" ht="21.3">
      <c r="A26" s="61" t="s">
        <v>36</v>
      </c>
      <c r="B26" s="28" t="s">
        <v>37</v>
      </c>
      <c r="C26" s="20"/>
      <c r="D26" s="29">
        <f>D27+D28</f>
        <v>7700</v>
      </c>
      <c r="E26" s="29">
        <f t="shared" ref="E26:F26" si="5">E27+E28</f>
        <v>7700</v>
      </c>
      <c r="F26" s="29">
        <f t="shared" si="5"/>
        <v>7730</v>
      </c>
    </row>
    <row r="27" spans="1:6" ht="21.3">
      <c r="A27" s="61" t="s">
        <v>38</v>
      </c>
      <c r="B27" s="19" t="s">
        <v>37</v>
      </c>
      <c r="C27" s="20"/>
      <c r="D27" s="29">
        <f>7700</f>
        <v>7700</v>
      </c>
      <c r="E27" s="29">
        <f>7750-50</f>
        <v>7700</v>
      </c>
      <c r="F27" s="29">
        <f>7800-70</f>
        <v>7730</v>
      </c>
    </row>
    <row r="28" spans="1:6" ht="21.3">
      <c r="A28" s="61" t="s">
        <v>39</v>
      </c>
      <c r="B28" s="19" t="s">
        <v>40</v>
      </c>
      <c r="C28" s="20"/>
      <c r="D28" s="29">
        <v>0</v>
      </c>
      <c r="E28" s="29">
        <v>0</v>
      </c>
      <c r="F28" s="29">
        <v>0</v>
      </c>
    </row>
    <row r="29" spans="1:6" ht="21.3">
      <c r="A29" s="61" t="s">
        <v>41</v>
      </c>
      <c r="B29" s="28" t="s">
        <v>42</v>
      </c>
      <c r="C29" s="20"/>
      <c r="D29" s="29">
        <f>D30+D31</f>
        <v>300</v>
      </c>
      <c r="E29" s="29">
        <f t="shared" ref="E29:F29" si="6">E30+E31</f>
        <v>300</v>
      </c>
      <c r="F29" s="29">
        <f t="shared" si="6"/>
        <v>300</v>
      </c>
    </row>
    <row r="30" spans="1:6" ht="31.95">
      <c r="A30" s="61" t="s">
        <v>43</v>
      </c>
      <c r="B30" s="28" t="s">
        <v>44</v>
      </c>
      <c r="C30" s="20"/>
      <c r="D30" s="29">
        <v>300</v>
      </c>
      <c r="E30" s="29">
        <v>300</v>
      </c>
      <c r="F30" s="29">
        <v>300</v>
      </c>
    </row>
    <row r="31" spans="1:6" ht="31.95">
      <c r="A31" s="61" t="s">
        <v>45</v>
      </c>
      <c r="B31" s="28" t="s">
        <v>46</v>
      </c>
      <c r="C31" s="20"/>
      <c r="D31" s="29">
        <v>0</v>
      </c>
      <c r="E31" s="29">
        <v>0</v>
      </c>
      <c r="F31" s="29">
        <v>0</v>
      </c>
    </row>
    <row r="32" spans="1:6" ht="22.55">
      <c r="A32" s="61" t="s">
        <v>47</v>
      </c>
      <c r="B32" s="26" t="s">
        <v>48</v>
      </c>
      <c r="C32" s="20"/>
      <c r="D32" s="29">
        <v>0</v>
      </c>
      <c r="E32" s="29">
        <v>0</v>
      </c>
      <c r="F32" s="29">
        <v>0</v>
      </c>
    </row>
    <row r="33" spans="1:6" ht="13.15">
      <c r="A33" s="61" t="s">
        <v>49</v>
      </c>
      <c r="B33" s="28" t="s">
        <v>50</v>
      </c>
      <c r="C33" s="20"/>
      <c r="D33" s="21">
        <f>D34+D35</f>
        <v>2261.1999999999998</v>
      </c>
      <c r="E33" s="21">
        <f t="shared" ref="E33:F33" si="7">E34+E35</f>
        <v>2261.1999999999998</v>
      </c>
      <c r="F33" s="21">
        <f t="shared" si="7"/>
        <v>0</v>
      </c>
    </row>
    <row r="34" spans="1:6" ht="13.15">
      <c r="A34" s="61" t="s">
        <v>51</v>
      </c>
      <c r="B34" s="28" t="s">
        <v>50</v>
      </c>
      <c r="C34" s="20"/>
      <c r="D34" s="21">
        <v>2261.1999999999998</v>
      </c>
      <c r="E34" s="21">
        <v>2261.1999999999998</v>
      </c>
      <c r="F34" s="21">
        <v>0</v>
      </c>
    </row>
    <row r="35" spans="1:6" ht="21.3">
      <c r="A35" s="61" t="s">
        <v>52</v>
      </c>
      <c r="B35" s="28" t="s">
        <v>53</v>
      </c>
      <c r="C35" s="20"/>
      <c r="D35" s="21">
        <v>0</v>
      </c>
      <c r="E35" s="21">
        <v>0</v>
      </c>
      <c r="F35" s="21">
        <v>0</v>
      </c>
    </row>
    <row r="36" spans="1:6" ht="13.15">
      <c r="A36" s="61" t="s">
        <v>54</v>
      </c>
      <c r="B36" s="19" t="s">
        <v>55</v>
      </c>
      <c r="C36" s="20"/>
      <c r="D36" s="21">
        <f>D37+D38</f>
        <v>606.20000000000005</v>
      </c>
      <c r="E36" s="21">
        <f t="shared" ref="E36:F36" si="8">E37+E38</f>
        <v>606.20000000000005</v>
      </c>
      <c r="F36" s="21">
        <f t="shared" si="8"/>
        <v>606.20000000000005</v>
      </c>
    </row>
    <row r="37" spans="1:6" ht="13.15">
      <c r="A37" s="61" t="s">
        <v>56</v>
      </c>
      <c r="B37" s="19" t="s">
        <v>55</v>
      </c>
      <c r="C37" s="20"/>
      <c r="D37" s="21">
        <v>606.20000000000005</v>
      </c>
      <c r="E37" s="21">
        <v>606.20000000000005</v>
      </c>
      <c r="F37" s="21">
        <v>606.20000000000005</v>
      </c>
    </row>
    <row r="38" spans="1:6" ht="21.3">
      <c r="A38" s="61" t="s">
        <v>57</v>
      </c>
      <c r="B38" s="19" t="s">
        <v>58</v>
      </c>
      <c r="C38" s="20"/>
      <c r="D38" s="21">
        <v>0</v>
      </c>
      <c r="E38" s="21">
        <v>0</v>
      </c>
      <c r="F38" s="21">
        <v>0</v>
      </c>
    </row>
    <row r="39" spans="1:6" ht="13.15">
      <c r="A39" s="59" t="s">
        <v>59</v>
      </c>
      <c r="B39" s="27" t="s">
        <v>60</v>
      </c>
      <c r="C39" s="20"/>
      <c r="D39" s="15">
        <f>D40</f>
        <v>1700</v>
      </c>
      <c r="E39" s="15">
        <f t="shared" ref="E39:F40" si="9">E40</f>
        <v>1700</v>
      </c>
      <c r="F39" s="15">
        <f t="shared" si="9"/>
        <v>1700</v>
      </c>
    </row>
    <row r="40" spans="1:6" ht="21.3">
      <c r="A40" s="61" t="s">
        <v>61</v>
      </c>
      <c r="B40" s="28" t="s">
        <v>62</v>
      </c>
      <c r="C40" s="20"/>
      <c r="D40" s="21">
        <f>D41</f>
        <v>1700</v>
      </c>
      <c r="E40" s="21">
        <f t="shared" si="9"/>
        <v>1700</v>
      </c>
      <c r="F40" s="21">
        <f t="shared" si="9"/>
        <v>1700</v>
      </c>
    </row>
    <row r="41" spans="1:6" ht="21.3">
      <c r="A41" s="61" t="s">
        <v>63</v>
      </c>
      <c r="B41" s="28" t="s">
        <v>64</v>
      </c>
      <c r="C41" s="20"/>
      <c r="D41" s="21">
        <v>1700</v>
      </c>
      <c r="E41" s="21">
        <v>1700</v>
      </c>
      <c r="F41" s="21">
        <v>1700</v>
      </c>
    </row>
    <row r="42" spans="1:6" ht="17.55">
      <c r="A42" s="59" t="s">
        <v>65</v>
      </c>
      <c r="B42" s="27" t="s">
        <v>66</v>
      </c>
      <c r="C42" s="20"/>
      <c r="D42" s="15">
        <f>D48+D43</f>
        <v>3764.65</v>
      </c>
      <c r="E42" s="15">
        <f t="shared" ref="E42:F42" si="10">E48+E43</f>
        <v>2490.1000000000004</v>
      </c>
      <c r="F42" s="15">
        <f t="shared" si="10"/>
        <v>3639.8</v>
      </c>
    </row>
    <row r="43" spans="1:6" ht="42.6">
      <c r="A43" s="61" t="s">
        <v>67</v>
      </c>
      <c r="B43" s="26" t="s">
        <v>68</v>
      </c>
      <c r="C43" s="20"/>
      <c r="D43" s="21">
        <f>D44+D47+D46</f>
        <v>3656.85</v>
      </c>
      <c r="E43" s="21">
        <f t="shared" ref="E43:F43" si="11">E44+E47+E46</f>
        <v>2382.3000000000002</v>
      </c>
      <c r="F43" s="21">
        <f t="shared" si="11"/>
        <v>3532</v>
      </c>
    </row>
    <row r="44" spans="1:6" ht="53.25">
      <c r="A44" s="61" t="s">
        <v>69</v>
      </c>
      <c r="B44" s="26" t="s">
        <v>70</v>
      </c>
      <c r="C44" s="20"/>
      <c r="D44" s="21">
        <f>D45</f>
        <v>3656.85</v>
      </c>
      <c r="E44" s="21">
        <f t="shared" ref="E44:F44" si="12">E45</f>
        <v>2382.3000000000002</v>
      </c>
      <c r="F44" s="21">
        <f t="shared" si="12"/>
        <v>3532</v>
      </c>
    </row>
    <row r="45" spans="1:6" ht="53.25">
      <c r="A45" s="61" t="s">
        <v>71</v>
      </c>
      <c r="B45" s="26" t="s">
        <v>70</v>
      </c>
      <c r="C45" s="20"/>
      <c r="D45" s="21">
        <f>6600-2943.15</f>
        <v>3656.85</v>
      </c>
      <c r="E45" s="21">
        <f>6700-4317.7</f>
        <v>2382.3000000000002</v>
      </c>
      <c r="F45" s="21">
        <f>6800-3268</f>
        <v>3532</v>
      </c>
    </row>
    <row r="46" spans="1:6" ht="42.6">
      <c r="A46" s="61" t="s">
        <v>72</v>
      </c>
      <c r="B46" s="26" t="s">
        <v>73</v>
      </c>
      <c r="C46" s="20"/>
      <c r="D46" s="21">
        <v>0</v>
      </c>
      <c r="E46" s="21">
        <v>0</v>
      </c>
      <c r="F46" s="21">
        <v>0</v>
      </c>
    </row>
    <row r="47" spans="1:6" ht="31.95">
      <c r="A47" s="61" t="s">
        <v>74</v>
      </c>
      <c r="B47" s="26" t="s">
        <v>75</v>
      </c>
      <c r="C47" s="20"/>
      <c r="D47" s="21">
        <v>0</v>
      </c>
      <c r="E47" s="21">
        <v>0</v>
      </c>
      <c r="F47" s="21">
        <v>0</v>
      </c>
    </row>
    <row r="48" spans="1:6" ht="42.6">
      <c r="A48" s="61" t="s">
        <v>76</v>
      </c>
      <c r="B48" s="26" t="s">
        <v>77</v>
      </c>
      <c r="C48" s="20"/>
      <c r="D48" s="21">
        <f>D49</f>
        <v>107.8</v>
      </c>
      <c r="E48" s="21">
        <f t="shared" ref="E48:F49" si="13">E49</f>
        <v>107.8</v>
      </c>
      <c r="F48" s="21">
        <f t="shared" si="13"/>
        <v>107.8</v>
      </c>
    </row>
    <row r="49" spans="1:6" ht="42.6">
      <c r="A49" s="61" t="s">
        <v>78</v>
      </c>
      <c r="B49" s="26" t="s">
        <v>77</v>
      </c>
      <c r="C49" s="20"/>
      <c r="D49" s="21">
        <f>D50</f>
        <v>107.8</v>
      </c>
      <c r="E49" s="21">
        <f t="shared" si="13"/>
        <v>107.8</v>
      </c>
      <c r="F49" s="21">
        <f t="shared" si="13"/>
        <v>107.8</v>
      </c>
    </row>
    <row r="50" spans="1:6" ht="42.6">
      <c r="A50" s="61" t="s">
        <v>79</v>
      </c>
      <c r="B50" s="26" t="s">
        <v>77</v>
      </c>
      <c r="C50" s="20"/>
      <c r="D50" s="21">
        <v>107.8</v>
      </c>
      <c r="E50" s="21">
        <v>107.8</v>
      </c>
      <c r="F50" s="21">
        <v>107.8</v>
      </c>
    </row>
    <row r="51" spans="1:6" ht="13.15">
      <c r="A51" s="59" t="s">
        <v>80</v>
      </c>
      <c r="B51" s="27" t="s">
        <v>81</v>
      </c>
      <c r="C51" s="20"/>
      <c r="D51" s="15">
        <f>D52</f>
        <v>59.5</v>
      </c>
      <c r="E51" s="15">
        <f t="shared" ref="E51:F51" si="14">E52</f>
        <v>60.8</v>
      </c>
      <c r="F51" s="15">
        <f t="shared" si="14"/>
        <v>62.599999999999994</v>
      </c>
    </row>
    <row r="52" spans="1:6" ht="13.15">
      <c r="A52" s="61" t="s">
        <v>82</v>
      </c>
      <c r="B52" s="30" t="s">
        <v>83</v>
      </c>
      <c r="C52" s="31" t="e">
        <f>C53+#REF!+C54+C55</f>
        <v>#REF!</v>
      </c>
      <c r="D52" s="29">
        <f>D53+D54+D55</f>
        <v>59.5</v>
      </c>
      <c r="E52" s="29">
        <f t="shared" ref="E52:F52" si="15">E53+E54+E55</f>
        <v>60.8</v>
      </c>
      <c r="F52" s="29">
        <f t="shared" si="15"/>
        <v>62.599999999999994</v>
      </c>
    </row>
    <row r="53" spans="1:6" ht="22.55">
      <c r="A53" s="61" t="s">
        <v>84</v>
      </c>
      <c r="B53" s="28" t="s">
        <v>85</v>
      </c>
      <c r="C53" s="20"/>
      <c r="D53" s="21">
        <v>6.4</v>
      </c>
      <c r="E53" s="21">
        <v>6.6</v>
      </c>
      <c r="F53" s="21">
        <v>6.8</v>
      </c>
    </row>
    <row r="54" spans="1:6" ht="13.15">
      <c r="A54" s="61" t="s">
        <v>86</v>
      </c>
      <c r="B54" s="28" t="s">
        <v>87</v>
      </c>
      <c r="C54" s="20"/>
      <c r="D54" s="21">
        <v>1.8</v>
      </c>
      <c r="E54" s="21">
        <v>1.8</v>
      </c>
      <c r="F54" s="21">
        <v>1.9</v>
      </c>
    </row>
    <row r="55" spans="1:6" ht="13.15">
      <c r="A55" s="61" t="s">
        <v>88</v>
      </c>
      <c r="B55" s="28" t="s">
        <v>89</v>
      </c>
      <c r="C55" s="20"/>
      <c r="D55" s="21">
        <v>51.3</v>
      </c>
      <c r="E55" s="21">
        <v>52.4</v>
      </c>
      <c r="F55" s="21">
        <v>53.9</v>
      </c>
    </row>
    <row r="56" spans="1:6" ht="13.15">
      <c r="A56" s="59" t="s">
        <v>90</v>
      </c>
      <c r="B56" s="32" t="s">
        <v>91</v>
      </c>
      <c r="C56" s="20"/>
      <c r="D56" s="25">
        <f>D58+D57</f>
        <v>3356.85</v>
      </c>
      <c r="E56" s="25">
        <f t="shared" ref="E56:F56" si="16">E58+E57</f>
        <v>1982.3000000000002</v>
      </c>
      <c r="F56" s="25">
        <f t="shared" si="16"/>
        <v>3032</v>
      </c>
    </row>
    <row r="57" spans="1:6" ht="21.3">
      <c r="A57" s="61" t="s">
        <v>92</v>
      </c>
      <c r="B57" s="33" t="s">
        <v>93</v>
      </c>
      <c r="C57" s="20"/>
      <c r="D57" s="29">
        <v>0</v>
      </c>
      <c r="E57" s="29">
        <v>0</v>
      </c>
      <c r="F57" s="29">
        <v>0</v>
      </c>
    </row>
    <row r="58" spans="1:6" ht="21.3">
      <c r="A58" s="61" t="s">
        <v>94</v>
      </c>
      <c r="B58" s="33" t="s">
        <v>95</v>
      </c>
      <c r="C58" s="20"/>
      <c r="D58" s="21">
        <f>6300-2943.15</f>
        <v>3356.85</v>
      </c>
      <c r="E58" s="21">
        <f>6300-4317.7</f>
        <v>1982.3000000000002</v>
      </c>
      <c r="F58" s="21">
        <f>6300-3268</f>
        <v>3032</v>
      </c>
    </row>
    <row r="59" spans="1:6" ht="13.15">
      <c r="A59" s="59" t="s">
        <v>96</v>
      </c>
      <c r="B59" s="27" t="s">
        <v>97</v>
      </c>
      <c r="C59" s="20"/>
      <c r="D59" s="15">
        <f>D61+D60+D62</f>
        <v>240</v>
      </c>
      <c r="E59" s="15">
        <f t="shared" ref="E59:F59" si="17">E61+E60+E62</f>
        <v>250</v>
      </c>
      <c r="F59" s="15">
        <f t="shared" si="17"/>
        <v>260</v>
      </c>
    </row>
    <row r="60" spans="1:6" ht="42.6">
      <c r="A60" s="61" t="s">
        <v>98</v>
      </c>
      <c r="B60" s="34" t="s">
        <v>99</v>
      </c>
      <c r="C60" s="20"/>
      <c r="D60" s="21">
        <v>0</v>
      </c>
      <c r="E60" s="21">
        <v>0</v>
      </c>
      <c r="F60" s="21">
        <v>0</v>
      </c>
    </row>
    <row r="61" spans="1:6" ht="21.3">
      <c r="A61" s="61" t="s">
        <v>100</v>
      </c>
      <c r="B61" s="33" t="s">
        <v>101</v>
      </c>
      <c r="C61" s="20"/>
      <c r="D61" s="21">
        <v>240</v>
      </c>
      <c r="E61" s="21">
        <v>250</v>
      </c>
      <c r="F61" s="21">
        <v>260</v>
      </c>
    </row>
    <row r="62" spans="1:6" ht="21.3">
      <c r="A62" s="61" t="s">
        <v>102</v>
      </c>
      <c r="B62" s="34" t="s">
        <v>103</v>
      </c>
      <c r="C62" s="20"/>
      <c r="D62" s="21">
        <v>0</v>
      </c>
      <c r="E62" s="21">
        <v>0</v>
      </c>
      <c r="F62" s="21">
        <v>0</v>
      </c>
    </row>
    <row r="63" spans="1:6">
      <c r="A63" s="64" t="s">
        <v>192</v>
      </c>
      <c r="B63" s="65" t="s">
        <v>198</v>
      </c>
      <c r="C63" s="20"/>
      <c r="D63" s="15">
        <f>D64+D65+D66+D67</f>
        <v>739.7</v>
      </c>
      <c r="E63" s="15">
        <f t="shared" ref="E63:F63" si="18">E64+E65+E66+E67</f>
        <v>809</v>
      </c>
      <c r="F63" s="15">
        <f t="shared" si="18"/>
        <v>805.4</v>
      </c>
    </row>
    <row r="64" spans="1:6" ht="21.3">
      <c r="A64" s="64" t="s">
        <v>193</v>
      </c>
      <c r="B64" s="66" t="s">
        <v>199</v>
      </c>
      <c r="C64" s="20"/>
      <c r="D64" s="21">
        <v>70</v>
      </c>
      <c r="E64" s="21">
        <v>70</v>
      </c>
      <c r="F64" s="21">
        <v>70</v>
      </c>
    </row>
    <row r="65" spans="1:7" ht="21.3">
      <c r="A65" s="64" t="s">
        <v>194</v>
      </c>
      <c r="B65" s="66" t="s">
        <v>200</v>
      </c>
      <c r="C65" s="20"/>
      <c r="D65" s="21">
        <v>3</v>
      </c>
      <c r="E65" s="21">
        <v>3</v>
      </c>
      <c r="F65" s="21">
        <v>3</v>
      </c>
    </row>
    <row r="66" spans="1:7" ht="63.9">
      <c r="A66" s="64" t="s">
        <v>195</v>
      </c>
      <c r="B66" s="66" t="s">
        <v>201</v>
      </c>
      <c r="C66" s="20"/>
      <c r="D66" s="21">
        <v>10</v>
      </c>
      <c r="E66" s="21">
        <v>10</v>
      </c>
      <c r="F66" s="21">
        <v>10</v>
      </c>
    </row>
    <row r="67" spans="1:7">
      <c r="A67" s="64" t="s">
        <v>196</v>
      </c>
      <c r="B67" s="66" t="s">
        <v>202</v>
      </c>
      <c r="C67" s="20"/>
      <c r="D67" s="21">
        <v>656.7</v>
      </c>
      <c r="E67" s="21">
        <v>726</v>
      </c>
      <c r="F67" s="21">
        <v>722.4</v>
      </c>
    </row>
    <row r="68" spans="1:7">
      <c r="A68" s="64" t="s">
        <v>197</v>
      </c>
      <c r="B68" s="66" t="s">
        <v>203</v>
      </c>
      <c r="C68" s="20"/>
      <c r="D68" s="21">
        <v>0</v>
      </c>
      <c r="E68" s="21">
        <v>0</v>
      </c>
      <c r="F68" s="21">
        <v>0</v>
      </c>
    </row>
    <row r="69" spans="1:7" ht="13.15">
      <c r="A69" s="59" t="s">
        <v>104</v>
      </c>
      <c r="B69" s="27" t="s">
        <v>105</v>
      </c>
      <c r="C69" s="20"/>
      <c r="D69" s="15">
        <f>D71+D70</f>
        <v>0</v>
      </c>
      <c r="E69" s="15">
        <f t="shared" ref="E69:F69" si="19">E71+E70</f>
        <v>0</v>
      </c>
      <c r="F69" s="15">
        <f t="shared" si="19"/>
        <v>0</v>
      </c>
    </row>
    <row r="70" spans="1:7" s="36" customFormat="1" ht="13.15">
      <c r="A70" s="61" t="s">
        <v>106</v>
      </c>
      <c r="B70" s="33" t="s">
        <v>107</v>
      </c>
      <c r="C70" s="35"/>
      <c r="D70" s="29">
        <v>0</v>
      </c>
      <c r="E70" s="29">
        <v>0</v>
      </c>
      <c r="F70" s="29">
        <v>0</v>
      </c>
    </row>
    <row r="71" spans="1:7" ht="13.15">
      <c r="A71" s="61" t="s">
        <v>108</v>
      </c>
      <c r="B71" s="33" t="s">
        <v>109</v>
      </c>
      <c r="C71" s="20"/>
      <c r="D71" s="21">
        <f>D72</f>
        <v>0</v>
      </c>
      <c r="E71" s="21">
        <f t="shared" ref="E71:F71" si="20">E72</f>
        <v>0</v>
      </c>
      <c r="F71" s="21">
        <f t="shared" si="20"/>
        <v>0</v>
      </c>
    </row>
    <row r="72" spans="1:7" ht="13.15">
      <c r="A72" s="61" t="s">
        <v>110</v>
      </c>
      <c r="B72" s="33" t="s">
        <v>111</v>
      </c>
      <c r="C72" s="20"/>
      <c r="D72" s="21">
        <v>0</v>
      </c>
      <c r="E72" s="21">
        <v>0</v>
      </c>
      <c r="F72" s="21">
        <v>0</v>
      </c>
    </row>
    <row r="73" spans="1:7" ht="13.15">
      <c r="A73" s="59" t="s">
        <v>112</v>
      </c>
      <c r="B73" s="32" t="s">
        <v>113</v>
      </c>
      <c r="C73" s="20"/>
      <c r="D73" s="15">
        <f>D74+D100</f>
        <v>664406.22000000009</v>
      </c>
      <c r="E73" s="15">
        <f t="shared" ref="E73:F73" si="21">E74+E100</f>
        <v>670096.92000000004</v>
      </c>
      <c r="F73" s="15">
        <f t="shared" si="21"/>
        <v>710291.52</v>
      </c>
    </row>
    <row r="74" spans="1:7" ht="17.55">
      <c r="A74" s="59" t="s">
        <v>114</v>
      </c>
      <c r="B74" s="32" t="s">
        <v>115</v>
      </c>
      <c r="C74" s="20"/>
      <c r="D74" s="15">
        <f>D75+D79+D88</f>
        <v>663802.10000000009</v>
      </c>
      <c r="E74" s="15">
        <f t="shared" ref="E74:F74" si="22">E75+E79+E88</f>
        <v>669492.80000000005</v>
      </c>
      <c r="F74" s="15">
        <f t="shared" si="22"/>
        <v>709687.4</v>
      </c>
    </row>
    <row r="75" spans="1:7" ht="13.15">
      <c r="A75" s="59" t="s">
        <v>116</v>
      </c>
      <c r="B75" s="32" t="s">
        <v>117</v>
      </c>
      <c r="C75" s="20"/>
      <c r="D75" s="15">
        <f>D76+D78</f>
        <v>105534.9</v>
      </c>
      <c r="E75" s="15">
        <f t="shared" ref="E75:F75" si="23">E76+E78</f>
        <v>97650.6</v>
      </c>
      <c r="F75" s="15">
        <f t="shared" si="23"/>
        <v>102462.9</v>
      </c>
    </row>
    <row r="76" spans="1:7" ht="21.3">
      <c r="A76" s="61" t="s">
        <v>118</v>
      </c>
      <c r="B76" s="33" t="s">
        <v>119</v>
      </c>
      <c r="C76" s="20"/>
      <c r="D76" s="21">
        <f>D77</f>
        <v>105534.9</v>
      </c>
      <c r="E76" s="21">
        <f t="shared" ref="E76:F76" si="24">E77</f>
        <v>97650.6</v>
      </c>
      <c r="F76" s="21">
        <f t="shared" si="24"/>
        <v>102462.9</v>
      </c>
    </row>
    <row r="77" spans="1:7" ht="21.3">
      <c r="A77" s="61" t="s">
        <v>120</v>
      </c>
      <c r="B77" s="33" t="s">
        <v>119</v>
      </c>
      <c r="C77" s="20"/>
      <c r="D77" s="21">
        <v>105534.9</v>
      </c>
      <c r="E77" s="21">
        <v>97650.6</v>
      </c>
      <c r="F77" s="21">
        <v>102462.9</v>
      </c>
    </row>
    <row r="78" spans="1:7" ht="21.3">
      <c r="A78" s="61" t="s">
        <v>121</v>
      </c>
      <c r="B78" s="33" t="s">
        <v>122</v>
      </c>
      <c r="C78" s="20"/>
      <c r="D78" s="21">
        <v>0</v>
      </c>
      <c r="E78" s="21">
        <v>0</v>
      </c>
      <c r="F78" s="21">
        <v>0</v>
      </c>
    </row>
    <row r="79" spans="1:7" ht="17.25" customHeight="1">
      <c r="A79" s="59" t="s">
        <v>123</v>
      </c>
      <c r="B79" s="32" t="s">
        <v>124</v>
      </c>
      <c r="C79" s="20"/>
      <c r="D79" s="25">
        <f>D81+D83+D86</f>
        <v>143024.5</v>
      </c>
      <c r="E79" s="25">
        <f t="shared" ref="E79:F79" si="25">E81+E83+E86</f>
        <v>156857.09999999998</v>
      </c>
      <c r="F79" s="25">
        <f t="shared" si="25"/>
        <v>192201.8</v>
      </c>
      <c r="G79" s="1">
        <f>249.7+654.9+659.7+9.7+23591.4+1229.7+654.9+400+0.7+275056.2+112458.1+21.9+255.8</f>
        <v>415242.7</v>
      </c>
    </row>
    <row r="80" spans="1:7" ht="13.15" hidden="1">
      <c r="A80" s="61" t="s">
        <v>125</v>
      </c>
      <c r="B80" s="30" t="s">
        <v>126</v>
      </c>
      <c r="C80" s="20"/>
      <c r="D80" s="29">
        <v>0</v>
      </c>
      <c r="E80" s="29">
        <v>0</v>
      </c>
      <c r="F80" s="29">
        <v>0</v>
      </c>
    </row>
    <row r="81" spans="1:6" ht="21.3">
      <c r="A81" s="61" t="s">
        <v>127</v>
      </c>
      <c r="B81" s="33" t="s">
        <v>128</v>
      </c>
      <c r="C81" s="20"/>
      <c r="D81" s="21">
        <f>D82</f>
        <v>76889</v>
      </c>
      <c r="E81" s="21">
        <f t="shared" ref="E81:F81" si="26">E82</f>
        <v>96652.800000000003</v>
      </c>
      <c r="F81" s="21">
        <f t="shared" si="26"/>
        <v>132849.9</v>
      </c>
    </row>
    <row r="82" spans="1:6" ht="20.85" customHeight="1">
      <c r="A82" s="61" t="s">
        <v>129</v>
      </c>
      <c r="B82" s="33" t="s">
        <v>130</v>
      </c>
      <c r="C82" s="20"/>
      <c r="D82" s="21">
        <v>76889</v>
      </c>
      <c r="E82" s="21">
        <v>96652.800000000003</v>
      </c>
      <c r="F82" s="21">
        <v>132849.9</v>
      </c>
    </row>
    <row r="83" spans="1:6" ht="18.8">
      <c r="A83" s="61" t="s">
        <v>190</v>
      </c>
      <c r="B83" s="56" t="s">
        <v>191</v>
      </c>
      <c r="C83" s="20"/>
      <c r="D83" s="21">
        <v>36.700000000000003</v>
      </c>
      <c r="E83" s="21">
        <v>54.9</v>
      </c>
      <c r="F83" s="21">
        <v>54.9</v>
      </c>
    </row>
    <row r="84" spans="1:6" ht="2.2000000000000002" hidden="1" customHeight="1">
      <c r="A84" s="61" t="s">
        <v>131</v>
      </c>
      <c r="B84" s="33" t="s">
        <v>132</v>
      </c>
      <c r="C84" s="20"/>
      <c r="D84" s="21">
        <v>0</v>
      </c>
      <c r="E84" s="21">
        <v>0</v>
      </c>
      <c r="F84" s="21">
        <v>0</v>
      </c>
    </row>
    <row r="85" spans="1:6" ht="31.95" hidden="1">
      <c r="A85" s="61" t="s">
        <v>133</v>
      </c>
      <c r="B85" s="33" t="s">
        <v>134</v>
      </c>
      <c r="C85" s="20"/>
      <c r="D85" s="21">
        <v>0</v>
      </c>
      <c r="E85" s="21">
        <v>0</v>
      </c>
      <c r="F85" s="21">
        <v>0</v>
      </c>
    </row>
    <row r="86" spans="1:6" ht="13.15">
      <c r="A86" s="61" t="s">
        <v>135</v>
      </c>
      <c r="B86" s="33" t="s">
        <v>136</v>
      </c>
      <c r="C86" s="20"/>
      <c r="D86" s="21">
        <f>D87</f>
        <v>66098.8</v>
      </c>
      <c r="E86" s="21">
        <f t="shared" ref="E86:F86" si="27">E87</f>
        <v>60149.399999999994</v>
      </c>
      <c r="F86" s="21">
        <f t="shared" si="27"/>
        <v>59296.999999999993</v>
      </c>
    </row>
    <row r="87" spans="1:6" ht="13.15">
      <c r="A87" s="61" t="s">
        <v>137</v>
      </c>
      <c r="B87" s="33" t="s">
        <v>138</v>
      </c>
      <c r="C87" s="20"/>
      <c r="D87" s="21">
        <f>57840.7+2943.5+4366.9+3510.3+853+951.3-4366.9</f>
        <v>66098.8</v>
      </c>
      <c r="E87" s="21">
        <f>54332.2+2943.5+4366.9+2319.6+554.1-4366.9</f>
        <v>60149.399999999994</v>
      </c>
      <c r="F87" s="21">
        <f>51347.2+2943.5+4366.9+2319.6+2686.7-4366.9</f>
        <v>59296.999999999993</v>
      </c>
    </row>
    <row r="88" spans="1:6" ht="12.05" customHeight="1">
      <c r="A88" s="59" t="s">
        <v>139</v>
      </c>
      <c r="B88" s="32" t="s">
        <v>140</v>
      </c>
      <c r="C88" s="20"/>
      <c r="D88" s="25">
        <f>D90+D93+D95+D97+D98</f>
        <v>415242.70000000007</v>
      </c>
      <c r="E88" s="25">
        <f t="shared" ref="E88:F88" si="28">E90+E93+E95+E97+E98</f>
        <v>414985.10000000003</v>
      </c>
      <c r="F88" s="25">
        <f t="shared" si="28"/>
        <v>415022.70000000007</v>
      </c>
    </row>
    <row r="89" spans="1:6" ht="0.8" hidden="1" customHeight="1">
      <c r="A89" s="61" t="s">
        <v>141</v>
      </c>
      <c r="B89" s="30" t="s">
        <v>142</v>
      </c>
      <c r="C89" s="20"/>
      <c r="D89" s="29">
        <v>0</v>
      </c>
      <c r="E89" s="29">
        <v>0</v>
      </c>
      <c r="F89" s="29">
        <v>0</v>
      </c>
    </row>
    <row r="90" spans="1:6" ht="31.95">
      <c r="A90" s="61" t="s">
        <v>143</v>
      </c>
      <c r="B90" s="33" t="s">
        <v>144</v>
      </c>
      <c r="C90" s="20"/>
      <c r="D90" s="29">
        <v>9.6999999999999993</v>
      </c>
      <c r="E90" s="29">
        <v>7.9</v>
      </c>
      <c r="F90" s="29">
        <v>45.5</v>
      </c>
    </row>
    <row r="91" spans="1:6" ht="21.3" hidden="1">
      <c r="A91" s="61" t="s">
        <v>145</v>
      </c>
      <c r="B91" s="33" t="s">
        <v>146</v>
      </c>
      <c r="C91" s="20"/>
      <c r="D91" s="21">
        <f>D92</f>
        <v>0</v>
      </c>
      <c r="E91" s="21">
        <f t="shared" ref="E91:F91" si="29">E92</f>
        <v>0</v>
      </c>
      <c r="F91" s="21">
        <f t="shared" si="29"/>
        <v>0</v>
      </c>
    </row>
    <row r="92" spans="1:6" ht="21.3" hidden="1">
      <c r="A92" s="62" t="s">
        <v>147</v>
      </c>
      <c r="B92" s="33" t="s">
        <v>148</v>
      </c>
      <c r="C92" s="20"/>
      <c r="D92" s="21">
        <v>0</v>
      </c>
      <c r="E92" s="21">
        <v>0</v>
      </c>
      <c r="F92" s="21">
        <v>0</v>
      </c>
    </row>
    <row r="93" spans="1:6" ht="21.3">
      <c r="A93" s="61" t="s">
        <v>149</v>
      </c>
      <c r="B93" s="33" t="s">
        <v>150</v>
      </c>
      <c r="C93" s="20"/>
      <c r="D93" s="21">
        <f>D94</f>
        <v>1229.7</v>
      </c>
      <c r="E93" s="21">
        <f t="shared" ref="E93:F93" si="30">E94</f>
        <v>1229.7</v>
      </c>
      <c r="F93" s="21">
        <f t="shared" si="30"/>
        <v>1229.7</v>
      </c>
    </row>
    <row r="94" spans="1:6" ht="21.3">
      <c r="A94" s="62" t="s">
        <v>151</v>
      </c>
      <c r="B94" s="33" t="s">
        <v>152</v>
      </c>
      <c r="C94" s="20"/>
      <c r="D94" s="21">
        <v>1229.7</v>
      </c>
      <c r="E94" s="21">
        <v>1229.7</v>
      </c>
      <c r="F94" s="21">
        <v>1229.7</v>
      </c>
    </row>
    <row r="95" spans="1:6" ht="21.3">
      <c r="A95" s="61" t="s">
        <v>153</v>
      </c>
      <c r="B95" s="33" t="s">
        <v>154</v>
      </c>
      <c r="C95" s="20"/>
      <c r="D95" s="21">
        <f>D96</f>
        <v>26233.200000000004</v>
      </c>
      <c r="E95" s="21">
        <f t="shared" ref="E95:F95" si="31">E96</f>
        <v>26233.200000000004</v>
      </c>
      <c r="F95" s="21">
        <f t="shared" si="31"/>
        <v>26233.200000000004</v>
      </c>
    </row>
    <row r="96" spans="1:6" ht="21.95" customHeight="1">
      <c r="A96" s="61" t="s">
        <v>155</v>
      </c>
      <c r="B96" s="33" t="s">
        <v>156</v>
      </c>
      <c r="C96" s="20"/>
      <c r="D96" s="21">
        <f>249.7+654.9+659.7+23591.4+654.9+400+0.7+21.9</f>
        <v>26233.200000000004</v>
      </c>
      <c r="E96" s="21">
        <f>249.7+654.9+659.7+23591.4+654.9+400+0.7+21.9</f>
        <v>26233.200000000004</v>
      </c>
      <c r="F96" s="21">
        <f>249.7+654.9+659.7+23591.4+654.9+400+0.7+21.9</f>
        <v>26233.200000000004</v>
      </c>
    </row>
    <row r="97" spans="1:40" ht="21.3">
      <c r="A97" s="61" t="s">
        <v>204</v>
      </c>
      <c r="B97" s="33" t="s">
        <v>205</v>
      </c>
      <c r="C97" s="20"/>
      <c r="D97" s="21">
        <v>255.8</v>
      </c>
      <c r="E97" s="21">
        <v>0</v>
      </c>
      <c r="F97" s="21">
        <v>0</v>
      </c>
    </row>
    <row r="98" spans="1:40" ht="13.15">
      <c r="A98" s="61" t="s">
        <v>157</v>
      </c>
      <c r="B98" s="33" t="s">
        <v>158</v>
      </c>
      <c r="C98" s="20"/>
      <c r="D98" s="21">
        <f>D99</f>
        <v>387514.30000000005</v>
      </c>
      <c r="E98" s="21">
        <f t="shared" ref="E98:F98" si="32">E99</f>
        <v>387514.30000000005</v>
      </c>
      <c r="F98" s="21">
        <f t="shared" si="32"/>
        <v>387514.30000000005</v>
      </c>
    </row>
    <row r="99" spans="1:40" ht="13.15">
      <c r="A99" s="61" t="s">
        <v>159</v>
      </c>
      <c r="B99" s="33" t="s">
        <v>160</v>
      </c>
      <c r="C99" s="20"/>
      <c r="D99" s="21">
        <f>275056.2+112458.1</f>
        <v>387514.30000000005</v>
      </c>
      <c r="E99" s="21">
        <f>275056.2+112458.1</f>
        <v>387514.30000000005</v>
      </c>
      <c r="F99" s="21">
        <f>275056.2+112458.1</f>
        <v>387514.30000000005</v>
      </c>
    </row>
    <row r="100" spans="1:40" ht="13.15">
      <c r="A100" s="59" t="s">
        <v>161</v>
      </c>
      <c r="B100" s="27" t="s">
        <v>162</v>
      </c>
      <c r="C100" s="20"/>
      <c r="D100" s="15">
        <f>SUM(D101:D104)</f>
        <v>604.12</v>
      </c>
      <c r="E100" s="15">
        <f t="shared" ref="E100:F100" si="33">SUM(E101:E104)</f>
        <v>604.12</v>
      </c>
      <c r="F100" s="15">
        <f t="shared" si="33"/>
        <v>604.12</v>
      </c>
    </row>
    <row r="101" spans="1:40" ht="31.95">
      <c r="A101" s="63" t="s">
        <v>163</v>
      </c>
      <c r="B101" s="34" t="s">
        <v>164</v>
      </c>
      <c r="C101" s="20"/>
      <c r="D101" s="29">
        <v>604.12</v>
      </c>
      <c r="E101" s="29">
        <v>604.12</v>
      </c>
      <c r="F101" s="29">
        <v>604.12</v>
      </c>
    </row>
    <row r="102" spans="1:40" ht="21.8" customHeight="1">
      <c r="A102" s="61" t="s">
        <v>165</v>
      </c>
      <c r="B102" s="33" t="s">
        <v>166</v>
      </c>
      <c r="C102" s="20"/>
      <c r="D102" s="21">
        <v>0</v>
      </c>
      <c r="E102" s="21">
        <v>0</v>
      </c>
      <c r="F102" s="21">
        <v>0</v>
      </c>
    </row>
    <row r="103" spans="1:40" ht="42.6" hidden="1">
      <c r="A103" s="61" t="s">
        <v>167</v>
      </c>
      <c r="B103" s="33" t="s">
        <v>168</v>
      </c>
      <c r="C103" s="20"/>
      <c r="D103" s="21">
        <v>0</v>
      </c>
      <c r="E103" s="21">
        <v>0</v>
      </c>
      <c r="F103" s="21">
        <v>0</v>
      </c>
    </row>
    <row r="104" spans="1:40" ht="13.15">
      <c r="A104" s="61" t="s">
        <v>169</v>
      </c>
      <c r="B104" s="33" t="s">
        <v>170</v>
      </c>
      <c r="C104" s="20"/>
      <c r="D104" s="21"/>
      <c r="E104" s="21"/>
      <c r="F104" s="21"/>
    </row>
    <row r="105" spans="1:40" ht="13.15">
      <c r="A105" s="59" t="s">
        <v>171</v>
      </c>
      <c r="B105" s="27" t="s">
        <v>172</v>
      </c>
      <c r="C105" s="20"/>
      <c r="D105" s="25">
        <f>D106</f>
        <v>0</v>
      </c>
      <c r="E105" s="25">
        <f t="shared" ref="E105:F105" si="34">E106</f>
        <v>0</v>
      </c>
      <c r="F105" s="25">
        <f t="shared" si="34"/>
        <v>0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</row>
    <row r="106" spans="1:40" ht="13.15">
      <c r="A106" s="61" t="s">
        <v>173</v>
      </c>
      <c r="B106" s="33" t="s">
        <v>174</v>
      </c>
      <c r="C106" s="20"/>
      <c r="D106" s="21">
        <v>0</v>
      </c>
      <c r="E106" s="21">
        <v>0</v>
      </c>
      <c r="F106" s="21">
        <v>0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</row>
    <row r="107" spans="1:40" s="20" customFormat="1" ht="17.55">
      <c r="A107" s="59" t="s">
        <v>175</v>
      </c>
      <c r="B107" s="32" t="s">
        <v>176</v>
      </c>
      <c r="D107" s="25">
        <f>D108</f>
        <v>0</v>
      </c>
      <c r="E107" s="25">
        <f t="shared" ref="E107:F107" si="35">E108</f>
        <v>0</v>
      </c>
      <c r="F107" s="25">
        <f t="shared" si="35"/>
        <v>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</row>
    <row r="108" spans="1:40" s="20" customFormat="1" ht="21.3">
      <c r="A108" s="61" t="s">
        <v>177</v>
      </c>
      <c r="B108" s="33" t="s">
        <v>178</v>
      </c>
      <c r="D108" s="21"/>
      <c r="E108" s="21"/>
      <c r="F108" s="2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</row>
    <row r="109" spans="1:40" ht="15.65">
      <c r="A109" s="37" t="s">
        <v>179</v>
      </c>
      <c r="B109" s="38"/>
      <c r="C109" s="20"/>
      <c r="D109" s="15">
        <f>D11+D73</f>
        <v>732979.17000000016</v>
      </c>
      <c r="E109" s="15">
        <f>E11+E73</f>
        <v>736082.12000000011</v>
      </c>
      <c r="F109" s="15">
        <f>F11+F73</f>
        <v>776276.72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</row>
    <row r="110" spans="1:40" ht="13.15" thickBot="1">
      <c r="A110" s="39"/>
      <c r="B110" s="40" t="s">
        <v>180</v>
      </c>
      <c r="C110" s="41"/>
      <c r="D110" s="42">
        <f>D11</f>
        <v>68572.950000000012</v>
      </c>
      <c r="E110" s="42">
        <f t="shared" ref="E110:F110" si="36">E11</f>
        <v>65985.200000000012</v>
      </c>
      <c r="F110" s="42">
        <f t="shared" si="36"/>
        <v>65985.2</v>
      </c>
    </row>
    <row r="111" spans="1:40">
      <c r="A111" s="43"/>
      <c r="B111" s="44"/>
    </row>
    <row r="112" spans="1:40" ht="12.7" customHeight="1">
      <c r="A112" s="45"/>
      <c r="B112" s="46"/>
    </row>
    <row r="113" spans="1:2" ht="12.7" customHeight="1">
      <c r="A113" s="47"/>
      <c r="B113" s="46"/>
    </row>
    <row r="114" spans="1:2" ht="12.05" customHeight="1">
      <c r="A114" s="48"/>
      <c r="B114" s="46"/>
    </row>
    <row r="115" spans="1:2" ht="14.25" customHeight="1">
      <c r="B115" s="49"/>
    </row>
    <row r="116" spans="1:2">
      <c r="A116" s="3"/>
      <c r="B116" s="49"/>
    </row>
    <row r="117" spans="1:2">
      <c r="B117" s="49"/>
    </row>
    <row r="118" spans="1:2">
      <c r="A118" s="3"/>
      <c r="B118" s="50"/>
    </row>
    <row r="119" spans="1:2">
      <c r="A119" s="51"/>
      <c r="B119" s="52"/>
    </row>
    <row r="120" spans="1:2">
      <c r="A120" s="52"/>
      <c r="B120" s="52"/>
    </row>
    <row r="121" spans="1:2">
      <c r="A121" s="52"/>
      <c r="B121" s="52"/>
    </row>
    <row r="122" spans="1:2">
      <c r="A122" s="53"/>
      <c r="B122" s="53"/>
    </row>
  </sheetData>
  <mergeCells count="7">
    <mergeCell ref="A8:F9"/>
    <mergeCell ref="B1:D1"/>
    <mergeCell ref="B2:D2"/>
    <mergeCell ref="B3:D3"/>
    <mergeCell ref="B4:D4"/>
    <mergeCell ref="B5:D5"/>
    <mergeCell ref="B6:D6"/>
  </mergeCells>
  <printOptions horizontalCentered="1"/>
  <pageMargins left="0" right="0" top="0" bottom="0" header="0.51181102362204722" footer="0.51181102362204722"/>
  <pageSetup paperSize="9" scale="75" fitToHeight="3" orientation="portrait" r:id="rId1"/>
  <headerFooter alignWithMargins="0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2"/>
  <sheetViews>
    <sheetView view="pageBreakPreview" topLeftCell="A79" zoomScale="120" zoomScaleSheetLayoutView="120" workbookViewId="0">
      <selection activeCell="D88" sqref="D88"/>
    </sheetView>
  </sheetViews>
  <sheetFormatPr defaultColWidth="9.109375" defaultRowHeight="12.55"/>
  <cols>
    <col min="1" max="1" width="20.6640625" style="1" customWidth="1"/>
    <col min="2" max="2" width="56.88671875" style="1" customWidth="1"/>
    <col min="3" max="3" width="9.109375" style="1" hidden="1" customWidth="1"/>
    <col min="4" max="4" width="9.77734375" style="1" customWidth="1"/>
    <col min="5" max="16384" width="9.109375" style="1"/>
  </cols>
  <sheetData>
    <row r="1" spans="1:4" ht="13.15">
      <c r="B1" s="74" t="s">
        <v>0</v>
      </c>
      <c r="C1" s="74"/>
      <c r="D1" s="74"/>
    </row>
    <row r="2" spans="1:4" ht="12.7" customHeight="1">
      <c r="B2" s="74" t="s">
        <v>1</v>
      </c>
      <c r="C2" s="74"/>
      <c r="D2" s="74"/>
    </row>
    <row r="3" spans="1:4" ht="12.7" customHeight="1">
      <c r="B3" s="74" t="s">
        <v>2</v>
      </c>
      <c r="C3" s="74"/>
      <c r="D3" s="74"/>
    </row>
    <row r="4" spans="1:4" ht="12.7" customHeight="1">
      <c r="B4" s="74" t="s">
        <v>3</v>
      </c>
      <c r="C4" s="74"/>
      <c r="D4" s="74"/>
    </row>
    <row r="5" spans="1:4" ht="12.7" customHeight="1">
      <c r="B5" s="74" t="s">
        <v>181</v>
      </c>
      <c r="C5" s="74"/>
      <c r="D5" s="74"/>
    </row>
    <row r="6" spans="1:4" ht="12.7" customHeight="1">
      <c r="B6" s="74" t="s">
        <v>182</v>
      </c>
      <c r="C6" s="74"/>
      <c r="D6" s="74"/>
    </row>
    <row r="7" spans="1:4" ht="13.15">
      <c r="B7" s="2" t="s">
        <v>183</v>
      </c>
      <c r="C7" s="2"/>
      <c r="D7" s="3"/>
    </row>
    <row r="8" spans="1:4" ht="12.55" customHeight="1">
      <c r="A8" s="72" t="s">
        <v>206</v>
      </c>
      <c r="B8" s="72"/>
      <c r="C8" s="72"/>
      <c r="D8" s="72"/>
    </row>
    <row r="9" spans="1:4" ht="13.15" thickBot="1">
      <c r="A9" s="67"/>
      <c r="B9" s="67"/>
      <c r="C9" s="67"/>
      <c r="D9" s="68" t="s">
        <v>208</v>
      </c>
    </row>
    <row r="10" spans="1:4" ht="13.15" thickBot="1">
      <c r="A10" s="4" t="s">
        <v>4</v>
      </c>
      <c r="B10" s="5" t="s">
        <v>5</v>
      </c>
      <c r="C10" s="6"/>
      <c r="D10" s="7" t="s">
        <v>207</v>
      </c>
    </row>
    <row r="11" spans="1:4" ht="13.15">
      <c r="A11" s="57" t="s">
        <v>6</v>
      </c>
      <c r="B11" s="8" t="s">
        <v>7</v>
      </c>
      <c r="C11" s="6"/>
      <c r="D11" s="9">
        <f>D12+D24+D39+D42+D51+D56+D59+D63+D69+D19</f>
        <v>68572.950000000012</v>
      </c>
    </row>
    <row r="12" spans="1:4" ht="13.15">
      <c r="A12" s="58" t="s">
        <v>8</v>
      </c>
      <c r="B12" s="10" t="s">
        <v>9</v>
      </c>
      <c r="C12" s="11"/>
      <c r="D12" s="12">
        <f>D13</f>
        <v>47770</v>
      </c>
    </row>
    <row r="13" spans="1:4" ht="13.15">
      <c r="A13" s="59" t="s">
        <v>10</v>
      </c>
      <c r="B13" s="13" t="s">
        <v>11</v>
      </c>
      <c r="C13" s="14"/>
      <c r="D13" s="15">
        <f>D14+D15+D16+D17</f>
        <v>47770</v>
      </c>
    </row>
    <row r="14" spans="1:4" ht="49.5" customHeight="1">
      <c r="A14" s="60" t="s">
        <v>12</v>
      </c>
      <c r="B14" s="16" t="s">
        <v>13</v>
      </c>
      <c r="C14" s="17"/>
      <c r="D14" s="18">
        <v>47600</v>
      </c>
    </row>
    <row r="15" spans="1:4" ht="62.65" customHeight="1">
      <c r="A15" s="61" t="s">
        <v>14</v>
      </c>
      <c r="B15" s="19" t="s">
        <v>15</v>
      </c>
      <c r="C15" s="20"/>
      <c r="D15" s="21">
        <v>80</v>
      </c>
    </row>
    <row r="16" spans="1:4" ht="33.85" customHeight="1">
      <c r="A16" s="61" t="s">
        <v>16</v>
      </c>
      <c r="B16" s="19" t="s">
        <v>17</v>
      </c>
      <c r="C16" s="20"/>
      <c r="D16" s="21">
        <v>60</v>
      </c>
    </row>
    <row r="17" spans="1:4" ht="13.15">
      <c r="A17" s="61" t="s">
        <v>18</v>
      </c>
      <c r="B17" s="22" t="s">
        <v>19</v>
      </c>
      <c r="C17" s="20"/>
      <c r="D17" s="21">
        <v>30</v>
      </c>
    </row>
    <row r="18" spans="1:4" ht="31.95">
      <c r="A18" s="61" t="s">
        <v>20</v>
      </c>
      <c r="B18" s="23" t="s">
        <v>21</v>
      </c>
      <c r="C18" s="20"/>
      <c r="D18" s="21">
        <v>0</v>
      </c>
    </row>
    <row r="19" spans="1:4" ht="13.15">
      <c r="A19" s="59" t="s">
        <v>22</v>
      </c>
      <c r="B19" s="24" t="s">
        <v>23</v>
      </c>
      <c r="C19" s="20"/>
      <c r="D19" s="25">
        <f>D20+D21+D22+D23</f>
        <v>74.850000000000009</v>
      </c>
    </row>
    <row r="20" spans="1:4" ht="42.6">
      <c r="A20" s="61" t="s">
        <v>24</v>
      </c>
      <c r="B20" s="19" t="s">
        <v>25</v>
      </c>
      <c r="C20" s="20"/>
      <c r="D20" s="21">
        <v>34.299999999999997</v>
      </c>
    </row>
    <row r="21" spans="1:4" ht="42.6">
      <c r="A21" s="61" t="s">
        <v>26</v>
      </c>
      <c r="B21" s="19" t="s">
        <v>27</v>
      </c>
      <c r="C21" s="20"/>
      <c r="D21" s="21">
        <v>0.15</v>
      </c>
    </row>
    <row r="22" spans="1:4" ht="42.6">
      <c r="A22" s="61" t="s">
        <v>28</v>
      </c>
      <c r="B22" s="26" t="s">
        <v>29</v>
      </c>
      <c r="C22" s="20"/>
      <c r="D22" s="21">
        <v>45.7</v>
      </c>
    </row>
    <row r="23" spans="1:4" ht="42.6">
      <c r="A23" s="61" t="s">
        <v>30</v>
      </c>
      <c r="B23" s="26" t="s">
        <v>31</v>
      </c>
      <c r="C23" s="20"/>
      <c r="D23" s="21">
        <v>-5.3</v>
      </c>
    </row>
    <row r="24" spans="1:4" ht="13.15">
      <c r="A24" s="59" t="s">
        <v>32</v>
      </c>
      <c r="B24" s="27" t="s">
        <v>33</v>
      </c>
      <c r="C24" s="20"/>
      <c r="D24" s="15">
        <f>D33+D36+D25</f>
        <v>10867.4</v>
      </c>
    </row>
    <row r="25" spans="1:4" ht="13.15">
      <c r="A25" s="61" t="s">
        <v>34</v>
      </c>
      <c r="B25" s="28" t="s">
        <v>35</v>
      </c>
      <c r="C25" s="20"/>
      <c r="D25" s="29">
        <f>D26+D29</f>
        <v>8000</v>
      </c>
    </row>
    <row r="26" spans="1:4" ht="21.3">
      <c r="A26" s="61" t="s">
        <v>36</v>
      </c>
      <c r="B26" s="28" t="s">
        <v>37</v>
      </c>
      <c r="C26" s="20"/>
      <c r="D26" s="29">
        <f>D27+D28</f>
        <v>7700</v>
      </c>
    </row>
    <row r="27" spans="1:4" ht="21.3">
      <c r="A27" s="61" t="s">
        <v>38</v>
      </c>
      <c r="B27" s="19" t="s">
        <v>37</v>
      </c>
      <c r="C27" s="20"/>
      <c r="D27" s="29">
        <f>7700</f>
        <v>7700</v>
      </c>
    </row>
    <row r="28" spans="1:4" ht="21.3">
      <c r="A28" s="61" t="s">
        <v>39</v>
      </c>
      <c r="B28" s="19" t="s">
        <v>40</v>
      </c>
      <c r="C28" s="20"/>
      <c r="D28" s="29">
        <v>0</v>
      </c>
    </row>
    <row r="29" spans="1:4" ht="21.3">
      <c r="A29" s="61" t="s">
        <v>41</v>
      </c>
      <c r="B29" s="28" t="s">
        <v>42</v>
      </c>
      <c r="C29" s="20"/>
      <c r="D29" s="29">
        <f>D30+D31</f>
        <v>300</v>
      </c>
    </row>
    <row r="30" spans="1:4" ht="31.95">
      <c r="A30" s="61" t="s">
        <v>43</v>
      </c>
      <c r="B30" s="28" t="s">
        <v>44</v>
      </c>
      <c r="C30" s="20"/>
      <c r="D30" s="29">
        <v>300</v>
      </c>
    </row>
    <row r="31" spans="1:4" ht="31.95">
      <c r="A31" s="61" t="s">
        <v>45</v>
      </c>
      <c r="B31" s="28" t="s">
        <v>46</v>
      </c>
      <c r="C31" s="20"/>
      <c r="D31" s="29">
        <v>0</v>
      </c>
    </row>
    <row r="32" spans="1:4" ht="22.55">
      <c r="A32" s="61" t="s">
        <v>47</v>
      </c>
      <c r="B32" s="26" t="s">
        <v>48</v>
      </c>
      <c r="C32" s="20"/>
      <c r="D32" s="29">
        <v>0</v>
      </c>
    </row>
    <row r="33" spans="1:4" ht="13.15">
      <c r="A33" s="61" t="s">
        <v>49</v>
      </c>
      <c r="B33" s="28" t="s">
        <v>50</v>
      </c>
      <c r="C33" s="20"/>
      <c r="D33" s="21">
        <f>D34+D35</f>
        <v>2261.1999999999998</v>
      </c>
    </row>
    <row r="34" spans="1:4" ht="13.15">
      <c r="A34" s="61" t="s">
        <v>51</v>
      </c>
      <c r="B34" s="28" t="s">
        <v>50</v>
      </c>
      <c r="C34" s="20"/>
      <c r="D34" s="21">
        <v>2261.1999999999998</v>
      </c>
    </row>
    <row r="35" spans="1:4" ht="21.3">
      <c r="A35" s="61" t="s">
        <v>52</v>
      </c>
      <c r="B35" s="28" t="s">
        <v>53</v>
      </c>
      <c r="C35" s="20"/>
      <c r="D35" s="21">
        <v>0</v>
      </c>
    </row>
    <row r="36" spans="1:4" ht="13.15">
      <c r="A36" s="61" t="s">
        <v>54</v>
      </c>
      <c r="B36" s="19" t="s">
        <v>55</v>
      </c>
      <c r="C36" s="20"/>
      <c r="D36" s="21">
        <f>D37+D38</f>
        <v>606.20000000000005</v>
      </c>
    </row>
    <row r="37" spans="1:4" ht="13.15">
      <c r="A37" s="61" t="s">
        <v>56</v>
      </c>
      <c r="B37" s="19" t="s">
        <v>55</v>
      </c>
      <c r="C37" s="20"/>
      <c r="D37" s="21">
        <v>606.20000000000005</v>
      </c>
    </row>
    <row r="38" spans="1:4" ht="21.3">
      <c r="A38" s="61" t="s">
        <v>57</v>
      </c>
      <c r="B38" s="19" t="s">
        <v>58</v>
      </c>
      <c r="C38" s="20"/>
      <c r="D38" s="21">
        <v>0</v>
      </c>
    </row>
    <row r="39" spans="1:4" ht="13.15">
      <c r="A39" s="59" t="s">
        <v>59</v>
      </c>
      <c r="B39" s="27" t="s">
        <v>60</v>
      </c>
      <c r="C39" s="20"/>
      <c r="D39" s="15">
        <f>D40</f>
        <v>1700</v>
      </c>
    </row>
    <row r="40" spans="1:4" ht="21.3">
      <c r="A40" s="61" t="s">
        <v>61</v>
      </c>
      <c r="B40" s="28" t="s">
        <v>62</v>
      </c>
      <c r="C40" s="20"/>
      <c r="D40" s="21">
        <f>D41</f>
        <v>1700</v>
      </c>
    </row>
    <row r="41" spans="1:4" ht="21.3">
      <c r="A41" s="61" t="s">
        <v>63</v>
      </c>
      <c r="B41" s="28" t="s">
        <v>64</v>
      </c>
      <c r="C41" s="20"/>
      <c r="D41" s="21">
        <v>1700</v>
      </c>
    </row>
    <row r="42" spans="1:4" ht="17.55">
      <c r="A42" s="59" t="s">
        <v>65</v>
      </c>
      <c r="B42" s="27" t="s">
        <v>66</v>
      </c>
      <c r="C42" s="20"/>
      <c r="D42" s="15">
        <f>D48+D43</f>
        <v>3764.65</v>
      </c>
    </row>
    <row r="43" spans="1:4" ht="42.6">
      <c r="A43" s="61" t="s">
        <v>67</v>
      </c>
      <c r="B43" s="26" t="s">
        <v>68</v>
      </c>
      <c r="C43" s="20"/>
      <c r="D43" s="21">
        <f>D44+D47+D46</f>
        <v>3656.85</v>
      </c>
    </row>
    <row r="44" spans="1:4" ht="53.25">
      <c r="A44" s="61" t="s">
        <v>69</v>
      </c>
      <c r="B44" s="26" t="s">
        <v>70</v>
      </c>
      <c r="C44" s="20"/>
      <c r="D44" s="21">
        <f>D45</f>
        <v>3656.85</v>
      </c>
    </row>
    <row r="45" spans="1:4" ht="53.25">
      <c r="A45" s="61" t="s">
        <v>71</v>
      </c>
      <c r="B45" s="26" t="s">
        <v>70</v>
      </c>
      <c r="C45" s="20"/>
      <c r="D45" s="21">
        <f>6600-2943.15</f>
        <v>3656.85</v>
      </c>
    </row>
    <row r="46" spans="1:4" ht="42.6">
      <c r="A46" s="61" t="s">
        <v>72</v>
      </c>
      <c r="B46" s="26" t="s">
        <v>73</v>
      </c>
      <c r="C46" s="20"/>
      <c r="D46" s="21">
        <v>0</v>
      </c>
    </row>
    <row r="47" spans="1:4" ht="31.95">
      <c r="A47" s="61" t="s">
        <v>74</v>
      </c>
      <c r="B47" s="26" t="s">
        <v>75</v>
      </c>
      <c r="C47" s="20"/>
      <c r="D47" s="21">
        <v>0</v>
      </c>
    </row>
    <row r="48" spans="1:4" ht="42.6">
      <c r="A48" s="61" t="s">
        <v>76</v>
      </c>
      <c r="B48" s="26" t="s">
        <v>77</v>
      </c>
      <c r="C48" s="20"/>
      <c r="D48" s="21">
        <f>D49</f>
        <v>107.8</v>
      </c>
    </row>
    <row r="49" spans="1:4" ht="42.6">
      <c r="A49" s="61" t="s">
        <v>78</v>
      </c>
      <c r="B49" s="26" t="s">
        <v>77</v>
      </c>
      <c r="C49" s="20"/>
      <c r="D49" s="21">
        <f>D50</f>
        <v>107.8</v>
      </c>
    </row>
    <row r="50" spans="1:4" ht="42.6">
      <c r="A50" s="61" t="s">
        <v>79</v>
      </c>
      <c r="B50" s="26" t="s">
        <v>77</v>
      </c>
      <c r="C50" s="20"/>
      <c r="D50" s="21">
        <v>107.8</v>
      </c>
    </row>
    <row r="51" spans="1:4" ht="13.15">
      <c r="A51" s="59" t="s">
        <v>80</v>
      </c>
      <c r="B51" s="27" t="s">
        <v>81</v>
      </c>
      <c r="C51" s="20"/>
      <c r="D51" s="15">
        <f>D52</f>
        <v>59.5</v>
      </c>
    </row>
    <row r="52" spans="1:4" ht="13.15">
      <c r="A52" s="61" t="s">
        <v>82</v>
      </c>
      <c r="B52" s="30" t="s">
        <v>83</v>
      </c>
      <c r="C52" s="31" t="e">
        <f>C53+#REF!+C54+C55</f>
        <v>#REF!</v>
      </c>
      <c r="D52" s="29">
        <f>D53+D54+D55</f>
        <v>59.5</v>
      </c>
    </row>
    <row r="53" spans="1:4" ht="22.55">
      <c r="A53" s="61" t="s">
        <v>84</v>
      </c>
      <c r="B53" s="28" t="s">
        <v>85</v>
      </c>
      <c r="C53" s="20"/>
      <c r="D53" s="21">
        <v>6.4</v>
      </c>
    </row>
    <row r="54" spans="1:4" ht="13.15">
      <c r="A54" s="61" t="s">
        <v>86</v>
      </c>
      <c r="B54" s="28" t="s">
        <v>87</v>
      </c>
      <c r="C54" s="20"/>
      <c r="D54" s="21">
        <v>1.8</v>
      </c>
    </row>
    <row r="55" spans="1:4" ht="13.15">
      <c r="A55" s="61" t="s">
        <v>88</v>
      </c>
      <c r="B55" s="28" t="s">
        <v>89</v>
      </c>
      <c r="C55" s="20"/>
      <c r="D55" s="21">
        <v>51.3</v>
      </c>
    </row>
    <row r="56" spans="1:4" ht="13.15">
      <c r="A56" s="59" t="s">
        <v>90</v>
      </c>
      <c r="B56" s="32" t="s">
        <v>91</v>
      </c>
      <c r="C56" s="20"/>
      <c r="D56" s="25">
        <f>D58+D57</f>
        <v>3356.85</v>
      </c>
    </row>
    <row r="57" spans="1:4" ht="21.3">
      <c r="A57" s="61" t="s">
        <v>92</v>
      </c>
      <c r="B57" s="33" t="s">
        <v>93</v>
      </c>
      <c r="C57" s="20"/>
      <c r="D57" s="29">
        <v>0</v>
      </c>
    </row>
    <row r="58" spans="1:4" ht="21.3">
      <c r="A58" s="61" t="s">
        <v>94</v>
      </c>
      <c r="B58" s="33" t="s">
        <v>95</v>
      </c>
      <c r="C58" s="20"/>
      <c r="D58" s="21">
        <f>6300-2943.15</f>
        <v>3356.85</v>
      </c>
    </row>
    <row r="59" spans="1:4" ht="13.15">
      <c r="A59" s="59" t="s">
        <v>96</v>
      </c>
      <c r="B59" s="27" t="s">
        <v>97</v>
      </c>
      <c r="C59" s="20"/>
      <c r="D59" s="15">
        <f>D61+D60+D62</f>
        <v>240</v>
      </c>
    </row>
    <row r="60" spans="1:4" ht="42.6">
      <c r="A60" s="61" t="s">
        <v>98</v>
      </c>
      <c r="B60" s="34" t="s">
        <v>99</v>
      </c>
      <c r="C60" s="20"/>
      <c r="D60" s="21">
        <v>0</v>
      </c>
    </row>
    <row r="61" spans="1:4" ht="21.3">
      <c r="A61" s="61" t="s">
        <v>100</v>
      </c>
      <c r="B61" s="33" t="s">
        <v>101</v>
      </c>
      <c r="C61" s="20"/>
      <c r="D61" s="21">
        <v>240</v>
      </c>
    </row>
    <row r="62" spans="1:4" ht="21.3">
      <c r="A62" s="61" t="s">
        <v>102</v>
      </c>
      <c r="B62" s="34" t="s">
        <v>103</v>
      </c>
      <c r="C62" s="20"/>
      <c r="D62" s="21">
        <v>0</v>
      </c>
    </row>
    <row r="63" spans="1:4">
      <c r="A63" s="70" t="s">
        <v>192</v>
      </c>
      <c r="B63" s="71" t="s">
        <v>198</v>
      </c>
      <c r="C63" s="20"/>
      <c r="D63" s="15">
        <f>D64+D65+D66+D67</f>
        <v>739.7</v>
      </c>
    </row>
    <row r="64" spans="1:4" ht="21.3">
      <c r="A64" s="64" t="s">
        <v>193</v>
      </c>
      <c r="B64" s="66" t="s">
        <v>199</v>
      </c>
      <c r="C64" s="20"/>
      <c r="D64" s="21">
        <v>70</v>
      </c>
    </row>
    <row r="65" spans="1:4" ht="21.3">
      <c r="A65" s="64" t="s">
        <v>194</v>
      </c>
      <c r="B65" s="66" t="s">
        <v>200</v>
      </c>
      <c r="C65" s="20"/>
      <c r="D65" s="21">
        <v>3</v>
      </c>
    </row>
    <row r="66" spans="1:4" ht="63.9">
      <c r="A66" s="64" t="s">
        <v>195</v>
      </c>
      <c r="B66" s="66" t="s">
        <v>201</v>
      </c>
      <c r="C66" s="20"/>
      <c r="D66" s="21">
        <v>10</v>
      </c>
    </row>
    <row r="67" spans="1:4">
      <c r="A67" s="64" t="s">
        <v>196</v>
      </c>
      <c r="B67" s="66" t="s">
        <v>202</v>
      </c>
      <c r="C67" s="20"/>
      <c r="D67" s="21">
        <v>656.7</v>
      </c>
    </row>
    <row r="68" spans="1:4">
      <c r="A68" s="64" t="s">
        <v>197</v>
      </c>
      <c r="B68" s="66" t="s">
        <v>203</v>
      </c>
      <c r="C68" s="20"/>
      <c r="D68" s="21">
        <v>0</v>
      </c>
    </row>
    <row r="69" spans="1:4" ht="13.15">
      <c r="A69" s="59" t="s">
        <v>104</v>
      </c>
      <c r="B69" s="27" t="s">
        <v>105</v>
      </c>
      <c r="C69" s="20"/>
      <c r="D69" s="15">
        <f>D71+D70</f>
        <v>0</v>
      </c>
    </row>
    <row r="70" spans="1:4" s="36" customFormat="1" ht="13.15">
      <c r="A70" s="61" t="s">
        <v>106</v>
      </c>
      <c r="B70" s="33" t="s">
        <v>107</v>
      </c>
      <c r="C70" s="35"/>
      <c r="D70" s="29">
        <v>0</v>
      </c>
    </row>
    <row r="71" spans="1:4" ht="13.15">
      <c r="A71" s="61" t="s">
        <v>108</v>
      </c>
      <c r="B71" s="33" t="s">
        <v>109</v>
      </c>
      <c r="C71" s="20"/>
      <c r="D71" s="21">
        <f>D72</f>
        <v>0</v>
      </c>
    </row>
    <row r="72" spans="1:4" ht="13.15">
      <c r="A72" s="61" t="s">
        <v>110</v>
      </c>
      <c r="B72" s="33" t="s">
        <v>111</v>
      </c>
      <c r="C72" s="20"/>
      <c r="D72" s="21">
        <v>0</v>
      </c>
    </row>
    <row r="73" spans="1:4" ht="13.15">
      <c r="A73" s="59" t="s">
        <v>112</v>
      </c>
      <c r="B73" s="32" t="s">
        <v>113</v>
      </c>
      <c r="C73" s="20"/>
      <c r="D73" s="15">
        <f>D74+D100</f>
        <v>664406.22000000009</v>
      </c>
    </row>
    <row r="74" spans="1:4" ht="17.55">
      <c r="A74" s="59" t="s">
        <v>114</v>
      </c>
      <c r="B74" s="32" t="s">
        <v>115</v>
      </c>
      <c r="C74" s="20"/>
      <c r="D74" s="15">
        <f>D75+D79+D88</f>
        <v>663802.10000000009</v>
      </c>
    </row>
    <row r="75" spans="1:4" ht="13.15">
      <c r="A75" s="59" t="s">
        <v>116</v>
      </c>
      <c r="B75" s="32" t="s">
        <v>117</v>
      </c>
      <c r="C75" s="20"/>
      <c r="D75" s="15">
        <f>D76+D78</f>
        <v>105534.9</v>
      </c>
    </row>
    <row r="76" spans="1:4" ht="21.3">
      <c r="A76" s="61" t="s">
        <v>118</v>
      </c>
      <c r="B76" s="33" t="s">
        <v>119</v>
      </c>
      <c r="C76" s="20"/>
      <c r="D76" s="21">
        <f>D77</f>
        <v>105534.9</v>
      </c>
    </row>
    <row r="77" spans="1:4" ht="21.3">
      <c r="A77" s="61" t="s">
        <v>120</v>
      </c>
      <c r="B77" s="33" t="s">
        <v>119</v>
      </c>
      <c r="C77" s="20"/>
      <c r="D77" s="21">
        <v>105534.9</v>
      </c>
    </row>
    <row r="78" spans="1:4" ht="21.3">
      <c r="A78" s="61" t="s">
        <v>121</v>
      </c>
      <c r="B78" s="33" t="s">
        <v>122</v>
      </c>
      <c r="C78" s="20"/>
      <c r="D78" s="21">
        <v>0</v>
      </c>
    </row>
    <row r="79" spans="1:4" ht="17.25" customHeight="1">
      <c r="A79" s="59" t="s">
        <v>123</v>
      </c>
      <c r="B79" s="32" t="s">
        <v>124</v>
      </c>
      <c r="C79" s="20"/>
      <c r="D79" s="25">
        <f>D81+D83+D86</f>
        <v>143024.5</v>
      </c>
    </row>
    <row r="80" spans="1:4" ht="13.15" hidden="1">
      <c r="A80" s="61" t="s">
        <v>125</v>
      </c>
      <c r="B80" s="30" t="s">
        <v>126</v>
      </c>
      <c r="C80" s="20"/>
      <c r="D80" s="29">
        <v>0</v>
      </c>
    </row>
    <row r="81" spans="1:4" ht="21.3">
      <c r="A81" s="61" t="s">
        <v>127</v>
      </c>
      <c r="B81" s="33" t="s">
        <v>128</v>
      </c>
      <c r="C81" s="20"/>
      <c r="D81" s="21">
        <f>D82</f>
        <v>76889</v>
      </c>
    </row>
    <row r="82" spans="1:4" ht="20.85" customHeight="1">
      <c r="A82" s="61" t="s">
        <v>129</v>
      </c>
      <c r="B82" s="33" t="s">
        <v>130</v>
      </c>
      <c r="C82" s="20"/>
      <c r="D82" s="21">
        <v>76889</v>
      </c>
    </row>
    <row r="83" spans="1:4" ht="18.8">
      <c r="A83" s="61" t="s">
        <v>190</v>
      </c>
      <c r="B83" s="56" t="s">
        <v>191</v>
      </c>
      <c r="C83" s="20"/>
      <c r="D83" s="21">
        <v>36.700000000000003</v>
      </c>
    </row>
    <row r="84" spans="1:4" ht="2.2000000000000002" hidden="1" customHeight="1">
      <c r="A84" s="61" t="s">
        <v>131</v>
      </c>
      <c r="B84" s="33" t="s">
        <v>132</v>
      </c>
      <c r="C84" s="20"/>
      <c r="D84" s="21">
        <v>0</v>
      </c>
    </row>
    <row r="85" spans="1:4" ht="31.95" hidden="1">
      <c r="A85" s="61" t="s">
        <v>133</v>
      </c>
      <c r="B85" s="33" t="s">
        <v>134</v>
      </c>
      <c r="C85" s="20"/>
      <c r="D85" s="21">
        <v>0</v>
      </c>
    </row>
    <row r="86" spans="1:4" ht="13.15">
      <c r="A86" s="61" t="s">
        <v>135</v>
      </c>
      <c r="B86" s="33" t="s">
        <v>136</v>
      </c>
      <c r="C86" s="20"/>
      <c r="D86" s="21">
        <f>D87</f>
        <v>66098.8</v>
      </c>
    </row>
    <row r="87" spans="1:4" ht="13.15">
      <c r="A87" s="61" t="s">
        <v>137</v>
      </c>
      <c r="B87" s="33" t="s">
        <v>138</v>
      </c>
      <c r="C87" s="20"/>
      <c r="D87" s="21">
        <f>57840.7+2943.5+4366.9+3510.3+853+951.3-4366.9</f>
        <v>66098.8</v>
      </c>
    </row>
    <row r="88" spans="1:4" ht="12.05" customHeight="1">
      <c r="A88" s="59" t="s">
        <v>139</v>
      </c>
      <c r="B88" s="32" t="s">
        <v>140</v>
      </c>
      <c r="C88" s="20"/>
      <c r="D88" s="25">
        <f>D90+D93+D95+D97+D98</f>
        <v>415242.70000000007</v>
      </c>
    </row>
    <row r="89" spans="1:4" ht="0.8" hidden="1" customHeight="1">
      <c r="A89" s="61" t="s">
        <v>141</v>
      </c>
      <c r="B89" s="30" t="s">
        <v>142</v>
      </c>
      <c r="C89" s="20"/>
      <c r="D89" s="29">
        <v>0</v>
      </c>
    </row>
    <row r="90" spans="1:4" ht="31.95">
      <c r="A90" s="61" t="s">
        <v>143</v>
      </c>
      <c r="B90" s="33" t="s">
        <v>144</v>
      </c>
      <c r="C90" s="20"/>
      <c r="D90" s="29">
        <v>9.6999999999999993</v>
      </c>
    </row>
    <row r="91" spans="1:4" ht="21.3" hidden="1">
      <c r="A91" s="61" t="s">
        <v>145</v>
      </c>
      <c r="B91" s="33" t="s">
        <v>146</v>
      </c>
      <c r="C91" s="20"/>
      <c r="D91" s="21">
        <f>D92</f>
        <v>0</v>
      </c>
    </row>
    <row r="92" spans="1:4" ht="21.3" hidden="1">
      <c r="A92" s="62" t="s">
        <v>147</v>
      </c>
      <c r="B92" s="33" t="s">
        <v>148</v>
      </c>
      <c r="C92" s="20"/>
      <c r="D92" s="21">
        <v>0</v>
      </c>
    </row>
    <row r="93" spans="1:4" ht="21.3">
      <c r="A93" s="61" t="s">
        <v>149</v>
      </c>
      <c r="B93" s="33" t="s">
        <v>150</v>
      </c>
      <c r="C93" s="20"/>
      <c r="D93" s="21">
        <f>D94</f>
        <v>1229.7</v>
      </c>
    </row>
    <row r="94" spans="1:4" ht="21.3">
      <c r="A94" s="62" t="s">
        <v>151</v>
      </c>
      <c r="B94" s="33" t="s">
        <v>152</v>
      </c>
      <c r="C94" s="20"/>
      <c r="D94" s="21">
        <v>1229.7</v>
      </c>
    </row>
    <row r="95" spans="1:4" ht="21.3">
      <c r="A95" s="61" t="s">
        <v>153</v>
      </c>
      <c r="B95" s="33" t="s">
        <v>154</v>
      </c>
      <c r="C95" s="20"/>
      <c r="D95" s="21">
        <f>D96</f>
        <v>26233.200000000004</v>
      </c>
    </row>
    <row r="96" spans="1:4" ht="21.95" customHeight="1">
      <c r="A96" s="61" t="s">
        <v>155</v>
      </c>
      <c r="B96" s="33" t="s">
        <v>156</v>
      </c>
      <c r="C96" s="20"/>
      <c r="D96" s="21">
        <f>249.7+654.9+659.7+23591.4+654.9+400+0.7+21.9</f>
        <v>26233.200000000004</v>
      </c>
    </row>
    <row r="97" spans="1:35" ht="21.3">
      <c r="A97" s="61" t="s">
        <v>204</v>
      </c>
      <c r="B97" s="33" t="s">
        <v>205</v>
      </c>
      <c r="C97" s="20"/>
      <c r="D97" s="21">
        <v>255.8</v>
      </c>
    </row>
    <row r="98" spans="1:35" ht="13.15">
      <c r="A98" s="61" t="s">
        <v>157</v>
      </c>
      <c r="B98" s="33" t="s">
        <v>158</v>
      </c>
      <c r="C98" s="20"/>
      <c r="D98" s="21">
        <f>D99</f>
        <v>387514.30000000005</v>
      </c>
    </row>
    <row r="99" spans="1:35" ht="13.15">
      <c r="A99" s="61" t="s">
        <v>159</v>
      </c>
      <c r="B99" s="33" t="s">
        <v>160</v>
      </c>
      <c r="C99" s="20"/>
      <c r="D99" s="21">
        <f>275056.2+112458.1</f>
        <v>387514.30000000005</v>
      </c>
    </row>
    <row r="100" spans="1:35" ht="13.15">
      <c r="A100" s="59" t="s">
        <v>161</v>
      </c>
      <c r="B100" s="27" t="s">
        <v>162</v>
      </c>
      <c r="C100" s="20"/>
      <c r="D100" s="15">
        <f>SUM(D101:D104)</f>
        <v>604.12</v>
      </c>
    </row>
    <row r="101" spans="1:35" ht="31.95">
      <c r="A101" s="63" t="s">
        <v>163</v>
      </c>
      <c r="B101" s="34" t="s">
        <v>164</v>
      </c>
      <c r="C101" s="20"/>
      <c r="D101" s="29">
        <v>604.12</v>
      </c>
    </row>
    <row r="102" spans="1:35" ht="21.8" customHeight="1">
      <c r="A102" s="61" t="s">
        <v>165</v>
      </c>
      <c r="B102" s="33" t="s">
        <v>166</v>
      </c>
      <c r="C102" s="20"/>
      <c r="D102" s="21">
        <v>0</v>
      </c>
    </row>
    <row r="103" spans="1:35" ht="42.6" hidden="1">
      <c r="A103" s="61" t="s">
        <v>167</v>
      </c>
      <c r="B103" s="33" t="s">
        <v>168</v>
      </c>
      <c r="C103" s="20"/>
      <c r="D103" s="21">
        <v>0</v>
      </c>
    </row>
    <row r="104" spans="1:35" ht="13.15">
      <c r="A104" s="61" t="s">
        <v>169</v>
      </c>
      <c r="B104" s="33" t="s">
        <v>170</v>
      </c>
      <c r="C104" s="20"/>
      <c r="D104" s="21"/>
    </row>
    <row r="105" spans="1:35" ht="13.15">
      <c r="A105" s="59" t="s">
        <v>171</v>
      </c>
      <c r="B105" s="27" t="s">
        <v>172</v>
      </c>
      <c r="C105" s="20"/>
      <c r="D105" s="25">
        <f>D106</f>
        <v>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</row>
    <row r="106" spans="1:35" ht="13.15">
      <c r="A106" s="61" t="s">
        <v>173</v>
      </c>
      <c r="B106" s="33" t="s">
        <v>174</v>
      </c>
      <c r="C106" s="20"/>
      <c r="D106" s="21">
        <v>0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1:35" ht="17.55">
      <c r="A107" s="59" t="s">
        <v>175</v>
      </c>
      <c r="B107" s="32" t="s">
        <v>176</v>
      </c>
      <c r="C107" s="20"/>
      <c r="D107" s="25">
        <f>D108</f>
        <v>0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</row>
    <row r="108" spans="1:35" ht="21.3">
      <c r="A108" s="61" t="s">
        <v>177</v>
      </c>
      <c r="B108" s="33" t="s">
        <v>178</v>
      </c>
      <c r="C108" s="20"/>
      <c r="D108" s="2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5.65">
      <c r="A109" s="37" t="s">
        <v>179</v>
      </c>
      <c r="B109" s="69"/>
      <c r="C109" s="20"/>
      <c r="D109" s="15">
        <f>D11+D73</f>
        <v>732979.17000000016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</row>
    <row r="110" spans="1:35" ht="13.15" thickBot="1">
      <c r="A110" s="39"/>
      <c r="B110" s="40" t="s">
        <v>180</v>
      </c>
      <c r="C110" s="41"/>
      <c r="D110" s="42">
        <f>D11</f>
        <v>68572.950000000012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1:35">
      <c r="A111" s="43"/>
      <c r="B111" s="44"/>
    </row>
    <row r="112" spans="1:35" ht="12.7" customHeight="1">
      <c r="A112" s="45"/>
      <c r="B112" s="46"/>
    </row>
    <row r="113" spans="1:2" ht="12.7" customHeight="1">
      <c r="A113" s="47"/>
      <c r="B113" s="46"/>
    </row>
    <row r="114" spans="1:2" ht="12.05" customHeight="1">
      <c r="A114" s="48"/>
      <c r="B114" s="46"/>
    </row>
    <row r="115" spans="1:2" ht="14.25" customHeight="1">
      <c r="B115" s="49"/>
    </row>
    <row r="116" spans="1:2">
      <c r="A116" s="3"/>
      <c r="B116" s="49"/>
    </row>
    <row r="117" spans="1:2">
      <c r="B117" s="49"/>
    </row>
    <row r="118" spans="1:2">
      <c r="A118" s="3"/>
      <c r="B118" s="50"/>
    </row>
    <row r="119" spans="1:2">
      <c r="A119" s="51"/>
      <c r="B119" s="52"/>
    </row>
    <row r="120" spans="1:2">
      <c r="A120" s="52"/>
      <c r="B120" s="52"/>
    </row>
    <row r="121" spans="1:2">
      <c r="A121" s="52"/>
      <c r="B121" s="52"/>
    </row>
    <row r="122" spans="1:2">
      <c r="A122" s="53"/>
      <c r="B122" s="53"/>
    </row>
  </sheetData>
  <mergeCells count="7">
    <mergeCell ref="A8:D8"/>
    <mergeCell ref="B1:D1"/>
    <mergeCell ref="B2:D2"/>
    <mergeCell ref="B3:D3"/>
    <mergeCell ref="B4:D4"/>
    <mergeCell ref="B5:D5"/>
    <mergeCell ref="B6:D6"/>
  </mergeCells>
  <printOptions horizontalCentered="1"/>
  <pageMargins left="0.98425196850393704" right="0.59055118110236227" top="0.39370078740157483" bottom="0.39370078740157483" header="0.51181102362204722" footer="0.51181102362204722"/>
  <pageSetup paperSize="9" scale="97" fitToHeight="3" orientation="portrait" r:id="rId1"/>
  <headerFooter alignWithMargins="0"/>
  <rowBreaks count="2" manualBreakCount="2">
    <brk id="42" max="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4"/>
  <sheetViews>
    <sheetView tabSelected="1" view="pageBreakPreview" topLeftCell="A76" zoomScale="120" zoomScaleSheetLayoutView="120" workbookViewId="0">
      <selection activeCell="E89" sqref="E89"/>
    </sheetView>
  </sheetViews>
  <sheetFormatPr defaultColWidth="9.109375" defaultRowHeight="12.55"/>
  <cols>
    <col min="1" max="1" width="20.6640625" style="1" customWidth="1"/>
    <col min="2" max="2" width="67" style="1" customWidth="1"/>
    <col min="3" max="3" width="9.109375" style="1" hidden="1" customWidth="1"/>
    <col min="4" max="16384" width="9.109375" style="1"/>
  </cols>
  <sheetData>
    <row r="1" spans="1:5" ht="13.15">
      <c r="B1" s="74" t="s">
        <v>211</v>
      </c>
      <c r="C1" s="74"/>
      <c r="D1" s="74"/>
      <c r="E1" s="74"/>
    </row>
    <row r="2" spans="1:5" ht="12.7" customHeight="1">
      <c r="B2" s="74" t="s">
        <v>212</v>
      </c>
      <c r="C2" s="74"/>
      <c r="D2" s="74"/>
      <c r="E2" s="74"/>
    </row>
    <row r="3" spans="1:5" ht="12.7" customHeight="1">
      <c r="B3" s="74" t="s">
        <v>210</v>
      </c>
      <c r="C3" s="74"/>
      <c r="D3" s="74"/>
      <c r="E3" s="74"/>
    </row>
    <row r="4" spans="1:5" ht="12.7" customHeight="1">
      <c r="B4" s="74" t="s">
        <v>213</v>
      </c>
      <c r="C4" s="74"/>
      <c r="D4" s="74"/>
      <c r="E4" s="74"/>
    </row>
    <row r="5" spans="1:5" ht="12.7" customHeight="1">
      <c r="B5" s="74" t="s">
        <v>214</v>
      </c>
      <c r="C5" s="74"/>
      <c r="D5" s="74"/>
      <c r="E5" s="74"/>
    </row>
    <row r="6" spans="1:5" ht="12.7" customHeight="1">
      <c r="B6" s="74" t="s">
        <v>215</v>
      </c>
      <c r="C6" s="74"/>
      <c r="D6" s="74"/>
      <c r="E6" s="74"/>
    </row>
    <row r="7" spans="1:5" ht="13.15">
      <c r="B7" s="75" t="s">
        <v>216</v>
      </c>
      <c r="C7" s="75"/>
      <c r="D7" s="75"/>
      <c r="E7" s="75"/>
    </row>
    <row r="8" spans="1:5" ht="13.15">
      <c r="B8" s="2"/>
      <c r="C8" s="2"/>
      <c r="D8" s="2"/>
      <c r="E8" s="2"/>
    </row>
    <row r="9" spans="1:5" ht="13.15" customHeight="1">
      <c r="A9" s="72" t="s">
        <v>218</v>
      </c>
      <c r="B9" s="72"/>
      <c r="C9" s="72"/>
      <c r="D9" s="72"/>
      <c r="E9" s="72"/>
    </row>
    <row r="10" spans="1:5" ht="13.15" customHeight="1">
      <c r="A10" s="54"/>
      <c r="B10" s="54" t="s">
        <v>217</v>
      </c>
      <c r="C10" s="54"/>
      <c r="D10" s="54"/>
      <c r="E10" s="54"/>
    </row>
    <row r="11" spans="1:5" ht="10.65" customHeight="1" thickBot="1">
      <c r="A11" s="67"/>
      <c r="B11" s="67"/>
      <c r="C11" s="67"/>
      <c r="D11" s="67"/>
      <c r="E11" s="68" t="s">
        <v>208</v>
      </c>
    </row>
    <row r="12" spans="1:5" ht="13.15" thickBot="1">
      <c r="A12" s="4" t="s">
        <v>4</v>
      </c>
      <c r="B12" s="5" t="s">
        <v>5</v>
      </c>
      <c r="C12" s="6"/>
      <c r="D12" s="7" t="s">
        <v>209</v>
      </c>
      <c r="E12" s="7" t="s">
        <v>209</v>
      </c>
    </row>
    <row r="13" spans="1:5" ht="13.15">
      <c r="A13" s="57" t="s">
        <v>6</v>
      </c>
      <c r="B13" s="8" t="s">
        <v>7</v>
      </c>
      <c r="C13" s="6"/>
      <c r="D13" s="9">
        <f>D14+D26+D41+D44+D53+D58+D61+D65+D71+D21</f>
        <v>65985.200000000012</v>
      </c>
      <c r="E13" s="9">
        <f>E14+E26+E41+E44+E53+E58+E61+E65+E71+E21</f>
        <v>65985.2</v>
      </c>
    </row>
    <row r="14" spans="1:5" ht="13.15">
      <c r="A14" s="58" t="s">
        <v>8</v>
      </c>
      <c r="B14" s="10" t="s">
        <v>9</v>
      </c>
      <c r="C14" s="11"/>
      <c r="D14" s="12">
        <f t="shared" ref="D14:E14" si="0">D15</f>
        <v>47750</v>
      </c>
      <c r="E14" s="12">
        <f t="shared" si="0"/>
        <v>47770</v>
      </c>
    </row>
    <row r="15" spans="1:5" ht="13.15">
      <c r="A15" s="59" t="s">
        <v>10</v>
      </c>
      <c r="B15" s="13" t="s">
        <v>11</v>
      </c>
      <c r="C15" s="14"/>
      <c r="D15" s="15">
        <f t="shared" ref="D15:E15" si="1">D16+D17+D18+D19</f>
        <v>47750</v>
      </c>
      <c r="E15" s="15">
        <f t="shared" si="1"/>
        <v>47770</v>
      </c>
    </row>
    <row r="16" spans="1:5" ht="33.200000000000003">
      <c r="A16" s="60" t="s">
        <v>12</v>
      </c>
      <c r="B16" s="16" t="s">
        <v>13</v>
      </c>
      <c r="C16" s="17"/>
      <c r="D16" s="18">
        <v>47600</v>
      </c>
      <c r="E16" s="18">
        <v>47600</v>
      </c>
    </row>
    <row r="17" spans="1:5" ht="53.25">
      <c r="A17" s="61" t="s">
        <v>14</v>
      </c>
      <c r="B17" s="19" t="s">
        <v>15</v>
      </c>
      <c r="C17" s="20"/>
      <c r="D17" s="21">
        <v>80</v>
      </c>
      <c r="E17" s="21">
        <v>80</v>
      </c>
    </row>
    <row r="18" spans="1:5" ht="21.3">
      <c r="A18" s="61" t="s">
        <v>16</v>
      </c>
      <c r="B18" s="19" t="s">
        <v>17</v>
      </c>
      <c r="C18" s="20"/>
      <c r="D18" s="21">
        <v>40</v>
      </c>
      <c r="E18" s="21">
        <v>60</v>
      </c>
    </row>
    <row r="19" spans="1:5" ht="13.15">
      <c r="A19" s="61" t="s">
        <v>18</v>
      </c>
      <c r="B19" s="22" t="s">
        <v>19</v>
      </c>
      <c r="C19" s="20"/>
      <c r="D19" s="21">
        <v>30</v>
      </c>
      <c r="E19" s="21">
        <v>30</v>
      </c>
    </row>
    <row r="20" spans="1:5" ht="31.95">
      <c r="A20" s="61" t="s">
        <v>20</v>
      </c>
      <c r="B20" s="23" t="s">
        <v>21</v>
      </c>
      <c r="C20" s="20"/>
      <c r="D20" s="21">
        <v>0</v>
      </c>
      <c r="E20" s="21">
        <v>0</v>
      </c>
    </row>
    <row r="21" spans="1:5" ht="13.15">
      <c r="A21" s="59" t="s">
        <v>22</v>
      </c>
      <c r="B21" s="24" t="s">
        <v>23</v>
      </c>
      <c r="C21" s="20"/>
      <c r="D21" s="25">
        <f t="shared" ref="D21:E21" si="2">D22+D23+D24+D25</f>
        <v>75.599999999999994</v>
      </c>
      <c r="E21" s="25">
        <f t="shared" si="2"/>
        <v>79.2</v>
      </c>
    </row>
    <row r="22" spans="1:5" ht="31.95">
      <c r="A22" s="61" t="s">
        <v>24</v>
      </c>
      <c r="B22" s="19" t="s">
        <v>25</v>
      </c>
      <c r="C22" s="20"/>
      <c r="D22" s="21">
        <v>34.700000000000003</v>
      </c>
      <c r="E22" s="21">
        <v>36.299999999999997</v>
      </c>
    </row>
    <row r="23" spans="1:5" ht="42.6">
      <c r="A23" s="61" t="s">
        <v>26</v>
      </c>
      <c r="B23" s="19" t="s">
        <v>27</v>
      </c>
      <c r="C23" s="20"/>
      <c r="D23" s="21">
        <v>0.2</v>
      </c>
      <c r="E23" s="21">
        <v>0.2</v>
      </c>
    </row>
    <row r="24" spans="1:5" ht="31.95">
      <c r="A24" s="61" t="s">
        <v>28</v>
      </c>
      <c r="B24" s="26" t="s">
        <v>29</v>
      </c>
      <c r="C24" s="20"/>
      <c r="D24" s="21">
        <v>46.1</v>
      </c>
      <c r="E24" s="21">
        <v>48.3</v>
      </c>
    </row>
    <row r="25" spans="1:5" ht="31.95">
      <c r="A25" s="61" t="s">
        <v>30</v>
      </c>
      <c r="B25" s="26" t="s">
        <v>31</v>
      </c>
      <c r="C25" s="20"/>
      <c r="D25" s="21">
        <v>-5.4</v>
      </c>
      <c r="E25" s="21">
        <v>-5.6</v>
      </c>
    </row>
    <row r="26" spans="1:5" ht="13.15">
      <c r="A26" s="59" t="s">
        <v>32</v>
      </c>
      <c r="B26" s="27" t="s">
        <v>33</v>
      </c>
      <c r="C26" s="20"/>
      <c r="D26" s="15">
        <f t="shared" ref="D26:E26" si="3">D35+D38+D27</f>
        <v>10867.4</v>
      </c>
      <c r="E26" s="15">
        <f t="shared" si="3"/>
        <v>8636.2000000000007</v>
      </c>
    </row>
    <row r="27" spans="1:5" ht="13.15">
      <c r="A27" s="61" t="s">
        <v>34</v>
      </c>
      <c r="B27" s="28" t="s">
        <v>35</v>
      </c>
      <c r="C27" s="20"/>
      <c r="D27" s="29">
        <f t="shared" ref="D27:E27" si="4">D28+D31</f>
        <v>8000</v>
      </c>
      <c r="E27" s="29">
        <f t="shared" si="4"/>
        <v>8030</v>
      </c>
    </row>
    <row r="28" spans="1:5" ht="13.15">
      <c r="A28" s="61" t="s">
        <v>36</v>
      </c>
      <c r="B28" s="28" t="s">
        <v>37</v>
      </c>
      <c r="C28" s="20"/>
      <c r="D28" s="29">
        <f t="shared" ref="D28:E28" si="5">D29+D30</f>
        <v>7700</v>
      </c>
      <c r="E28" s="29">
        <f t="shared" si="5"/>
        <v>7730</v>
      </c>
    </row>
    <row r="29" spans="1:5" ht="13.15">
      <c r="A29" s="61" t="s">
        <v>38</v>
      </c>
      <c r="B29" s="19" t="s">
        <v>37</v>
      </c>
      <c r="C29" s="20"/>
      <c r="D29" s="29">
        <f>7750-50</f>
        <v>7700</v>
      </c>
      <c r="E29" s="29">
        <f>7800-70</f>
        <v>7730</v>
      </c>
    </row>
    <row r="30" spans="1:5" ht="21.3">
      <c r="A30" s="61" t="s">
        <v>39</v>
      </c>
      <c r="B30" s="19" t="s">
        <v>40</v>
      </c>
      <c r="C30" s="20"/>
      <c r="D30" s="29">
        <v>0</v>
      </c>
      <c r="E30" s="29">
        <v>0</v>
      </c>
    </row>
    <row r="31" spans="1:5" ht="21.3">
      <c r="A31" s="61" t="s">
        <v>41</v>
      </c>
      <c r="B31" s="28" t="s">
        <v>42</v>
      </c>
      <c r="C31" s="20"/>
      <c r="D31" s="29">
        <f t="shared" ref="D31:E31" si="6">D32+D33</f>
        <v>300</v>
      </c>
      <c r="E31" s="29">
        <f t="shared" si="6"/>
        <v>300</v>
      </c>
    </row>
    <row r="32" spans="1:5" ht="31.95">
      <c r="A32" s="61" t="s">
        <v>43</v>
      </c>
      <c r="B32" s="28" t="s">
        <v>44</v>
      </c>
      <c r="C32" s="20"/>
      <c r="D32" s="29">
        <v>300</v>
      </c>
      <c r="E32" s="29">
        <v>300</v>
      </c>
    </row>
    <row r="33" spans="1:5" ht="31.95">
      <c r="A33" s="61" t="s">
        <v>45</v>
      </c>
      <c r="B33" s="28" t="s">
        <v>46</v>
      </c>
      <c r="C33" s="20"/>
      <c r="D33" s="29">
        <v>0</v>
      </c>
      <c r="E33" s="29">
        <v>0</v>
      </c>
    </row>
    <row r="34" spans="1:5" ht="22.55">
      <c r="A34" s="61" t="s">
        <v>47</v>
      </c>
      <c r="B34" s="26" t="s">
        <v>48</v>
      </c>
      <c r="C34" s="20"/>
      <c r="D34" s="29">
        <v>0</v>
      </c>
      <c r="E34" s="29">
        <v>0</v>
      </c>
    </row>
    <row r="35" spans="1:5" ht="13.15">
      <c r="A35" s="61" t="s">
        <v>49</v>
      </c>
      <c r="B35" s="28" t="s">
        <v>50</v>
      </c>
      <c r="C35" s="20"/>
      <c r="D35" s="21">
        <f t="shared" ref="D35:E35" si="7">D36+D37</f>
        <v>2261.1999999999998</v>
      </c>
      <c r="E35" s="21">
        <f t="shared" si="7"/>
        <v>0</v>
      </c>
    </row>
    <row r="36" spans="1:5" ht="13.15">
      <c r="A36" s="61" t="s">
        <v>51</v>
      </c>
      <c r="B36" s="28" t="s">
        <v>50</v>
      </c>
      <c r="C36" s="20"/>
      <c r="D36" s="21">
        <v>2261.1999999999998</v>
      </c>
      <c r="E36" s="21">
        <v>0</v>
      </c>
    </row>
    <row r="37" spans="1:5" ht="21.3">
      <c r="A37" s="61" t="s">
        <v>52</v>
      </c>
      <c r="B37" s="28" t="s">
        <v>53</v>
      </c>
      <c r="C37" s="20"/>
      <c r="D37" s="21">
        <v>0</v>
      </c>
      <c r="E37" s="21">
        <v>0</v>
      </c>
    </row>
    <row r="38" spans="1:5" ht="13.15">
      <c r="A38" s="61" t="s">
        <v>54</v>
      </c>
      <c r="B38" s="19" t="s">
        <v>55</v>
      </c>
      <c r="C38" s="20"/>
      <c r="D38" s="21">
        <f t="shared" ref="D38:E38" si="8">D39+D40</f>
        <v>606.20000000000005</v>
      </c>
      <c r="E38" s="21">
        <f t="shared" si="8"/>
        <v>606.20000000000005</v>
      </c>
    </row>
    <row r="39" spans="1:5" ht="13.15">
      <c r="A39" s="61" t="s">
        <v>56</v>
      </c>
      <c r="B39" s="19" t="s">
        <v>55</v>
      </c>
      <c r="C39" s="20"/>
      <c r="D39" s="21">
        <v>606.20000000000005</v>
      </c>
      <c r="E39" s="21">
        <v>606.20000000000005</v>
      </c>
    </row>
    <row r="40" spans="1:5" ht="13.15">
      <c r="A40" s="61" t="s">
        <v>57</v>
      </c>
      <c r="B40" s="19" t="s">
        <v>58</v>
      </c>
      <c r="C40" s="20"/>
      <c r="D40" s="21">
        <v>0</v>
      </c>
      <c r="E40" s="21">
        <v>0</v>
      </c>
    </row>
    <row r="41" spans="1:5" ht="13.15">
      <c r="A41" s="59" t="s">
        <v>59</v>
      </c>
      <c r="B41" s="27" t="s">
        <v>60</v>
      </c>
      <c r="C41" s="20"/>
      <c r="D41" s="15">
        <f t="shared" ref="D41:E42" si="9">D42</f>
        <v>1700</v>
      </c>
      <c r="E41" s="15">
        <f t="shared" si="9"/>
        <v>1700</v>
      </c>
    </row>
    <row r="42" spans="1:5" ht="21.3">
      <c r="A42" s="61" t="s">
        <v>61</v>
      </c>
      <c r="B42" s="28" t="s">
        <v>62</v>
      </c>
      <c r="C42" s="20"/>
      <c r="D42" s="21">
        <f t="shared" si="9"/>
        <v>1700</v>
      </c>
      <c r="E42" s="21">
        <f t="shared" si="9"/>
        <v>1700</v>
      </c>
    </row>
    <row r="43" spans="1:5" ht="21.3">
      <c r="A43" s="61" t="s">
        <v>63</v>
      </c>
      <c r="B43" s="28" t="s">
        <v>64</v>
      </c>
      <c r="C43" s="20"/>
      <c r="D43" s="21">
        <v>1700</v>
      </c>
      <c r="E43" s="21">
        <v>1700</v>
      </c>
    </row>
    <row r="44" spans="1:5" ht="17.55">
      <c r="A44" s="59" t="s">
        <v>65</v>
      </c>
      <c r="B44" s="27" t="s">
        <v>66</v>
      </c>
      <c r="C44" s="20"/>
      <c r="D44" s="15">
        <f t="shared" ref="D44:E44" si="10">D50+D45</f>
        <v>2490.1000000000004</v>
      </c>
      <c r="E44" s="15">
        <f t="shared" si="10"/>
        <v>3639.8</v>
      </c>
    </row>
    <row r="45" spans="1:5" ht="42.6">
      <c r="A45" s="61" t="s">
        <v>67</v>
      </c>
      <c r="B45" s="26" t="s">
        <v>68</v>
      </c>
      <c r="C45" s="20"/>
      <c r="D45" s="21">
        <f t="shared" ref="D45:E45" si="11">D46+D49+D48</f>
        <v>2382.3000000000002</v>
      </c>
      <c r="E45" s="21">
        <f t="shared" si="11"/>
        <v>3532</v>
      </c>
    </row>
    <row r="46" spans="1:5" ht="42.6">
      <c r="A46" s="61" t="s">
        <v>69</v>
      </c>
      <c r="B46" s="26" t="s">
        <v>70</v>
      </c>
      <c r="C46" s="20"/>
      <c r="D46" s="21">
        <f t="shared" ref="D46:E46" si="12">D47</f>
        <v>2382.3000000000002</v>
      </c>
      <c r="E46" s="21">
        <f t="shared" si="12"/>
        <v>3532</v>
      </c>
    </row>
    <row r="47" spans="1:5" ht="42.6">
      <c r="A47" s="61" t="s">
        <v>71</v>
      </c>
      <c r="B47" s="26" t="s">
        <v>70</v>
      </c>
      <c r="C47" s="20"/>
      <c r="D47" s="21">
        <f>6700-4317.7</f>
        <v>2382.3000000000002</v>
      </c>
      <c r="E47" s="21">
        <f>6800-3268</f>
        <v>3532</v>
      </c>
    </row>
    <row r="48" spans="1:5" ht="31.95">
      <c r="A48" s="61" t="s">
        <v>72</v>
      </c>
      <c r="B48" s="26" t="s">
        <v>73</v>
      </c>
      <c r="C48" s="20"/>
      <c r="D48" s="21">
        <v>0</v>
      </c>
      <c r="E48" s="21">
        <v>0</v>
      </c>
    </row>
    <row r="49" spans="1:5" ht="31.95">
      <c r="A49" s="61" t="s">
        <v>74</v>
      </c>
      <c r="B49" s="26" t="s">
        <v>75</v>
      </c>
      <c r="C49" s="20"/>
      <c r="D49" s="21">
        <v>0</v>
      </c>
      <c r="E49" s="21">
        <v>0</v>
      </c>
    </row>
    <row r="50" spans="1:5" ht="31.95">
      <c r="A50" s="61" t="s">
        <v>76</v>
      </c>
      <c r="B50" s="26" t="s">
        <v>77</v>
      </c>
      <c r="C50" s="20"/>
      <c r="D50" s="21">
        <f t="shared" ref="D50:E51" si="13">D51</f>
        <v>107.8</v>
      </c>
      <c r="E50" s="21">
        <f t="shared" si="13"/>
        <v>107.8</v>
      </c>
    </row>
    <row r="51" spans="1:5" ht="31.95">
      <c r="A51" s="61" t="s">
        <v>78</v>
      </c>
      <c r="B51" s="26" t="s">
        <v>77</v>
      </c>
      <c r="C51" s="20"/>
      <c r="D51" s="21">
        <f t="shared" si="13"/>
        <v>107.8</v>
      </c>
      <c r="E51" s="21">
        <f t="shared" si="13"/>
        <v>107.8</v>
      </c>
    </row>
    <row r="52" spans="1:5" ht="31.95">
      <c r="A52" s="61" t="s">
        <v>79</v>
      </c>
      <c r="B52" s="26" t="s">
        <v>77</v>
      </c>
      <c r="C52" s="20"/>
      <c r="D52" s="21">
        <v>107.8</v>
      </c>
      <c r="E52" s="21">
        <v>107.8</v>
      </c>
    </row>
    <row r="53" spans="1:5" ht="13.15">
      <c r="A53" s="59" t="s">
        <v>80</v>
      </c>
      <c r="B53" s="27" t="s">
        <v>81</v>
      </c>
      <c r="C53" s="20"/>
      <c r="D53" s="15">
        <f t="shared" ref="D53:E53" si="14">D54</f>
        <v>60.8</v>
      </c>
      <c r="E53" s="15">
        <f t="shared" si="14"/>
        <v>62.599999999999994</v>
      </c>
    </row>
    <row r="54" spans="1:5" ht="13.15">
      <c r="A54" s="61" t="s">
        <v>82</v>
      </c>
      <c r="B54" s="30" t="s">
        <v>83</v>
      </c>
      <c r="C54" s="31" t="e">
        <f>C55+#REF!+C56+C57</f>
        <v>#REF!</v>
      </c>
      <c r="D54" s="29">
        <f t="shared" ref="D54:E54" si="15">D55+D56+D57</f>
        <v>60.8</v>
      </c>
      <c r="E54" s="29">
        <f t="shared" si="15"/>
        <v>62.599999999999994</v>
      </c>
    </row>
    <row r="55" spans="1:5" ht="13.15">
      <c r="A55" s="61" t="s">
        <v>84</v>
      </c>
      <c r="B55" s="28" t="s">
        <v>85</v>
      </c>
      <c r="C55" s="20"/>
      <c r="D55" s="21">
        <v>6.6</v>
      </c>
      <c r="E55" s="21">
        <v>6.8</v>
      </c>
    </row>
    <row r="56" spans="1:5" ht="13.15">
      <c r="A56" s="61" t="s">
        <v>86</v>
      </c>
      <c r="B56" s="28" t="s">
        <v>87</v>
      </c>
      <c r="C56" s="20"/>
      <c r="D56" s="21">
        <v>1.8</v>
      </c>
      <c r="E56" s="21">
        <v>1.9</v>
      </c>
    </row>
    <row r="57" spans="1:5" ht="13.15">
      <c r="A57" s="61" t="s">
        <v>88</v>
      </c>
      <c r="B57" s="28" t="s">
        <v>89</v>
      </c>
      <c r="C57" s="20"/>
      <c r="D57" s="21">
        <v>52.4</v>
      </c>
      <c r="E57" s="21">
        <v>53.9</v>
      </c>
    </row>
    <row r="58" spans="1:5" ht="13.15">
      <c r="A58" s="59" t="s">
        <v>90</v>
      </c>
      <c r="B58" s="32" t="s">
        <v>91</v>
      </c>
      <c r="C58" s="20"/>
      <c r="D58" s="25">
        <f t="shared" ref="D58:E58" si="16">D60+D59</f>
        <v>1982.3000000000002</v>
      </c>
      <c r="E58" s="25">
        <f t="shared" si="16"/>
        <v>3032</v>
      </c>
    </row>
    <row r="59" spans="1:5" ht="21.3">
      <c r="A59" s="61" t="s">
        <v>92</v>
      </c>
      <c r="B59" s="33" t="s">
        <v>93</v>
      </c>
      <c r="C59" s="20"/>
      <c r="D59" s="29">
        <v>0</v>
      </c>
      <c r="E59" s="29">
        <v>0</v>
      </c>
    </row>
    <row r="60" spans="1:5" ht="21.3">
      <c r="A60" s="61" t="s">
        <v>94</v>
      </c>
      <c r="B60" s="33" t="s">
        <v>95</v>
      </c>
      <c r="C60" s="20"/>
      <c r="D60" s="21">
        <f>6300-4317.7</f>
        <v>1982.3000000000002</v>
      </c>
      <c r="E60" s="21">
        <f>6300-3268</f>
        <v>3032</v>
      </c>
    </row>
    <row r="61" spans="1:5" ht="13.15">
      <c r="A61" s="59" t="s">
        <v>96</v>
      </c>
      <c r="B61" s="27" t="s">
        <v>97</v>
      </c>
      <c r="C61" s="20"/>
      <c r="D61" s="15">
        <f t="shared" ref="D61:E61" si="17">D63+D62+D64</f>
        <v>250</v>
      </c>
      <c r="E61" s="15">
        <f t="shared" si="17"/>
        <v>260</v>
      </c>
    </row>
    <row r="62" spans="1:5" ht="31.95">
      <c r="A62" s="61" t="s">
        <v>98</v>
      </c>
      <c r="B62" s="34" t="s">
        <v>99</v>
      </c>
      <c r="C62" s="20"/>
      <c r="D62" s="21">
        <v>0</v>
      </c>
      <c r="E62" s="21">
        <v>0</v>
      </c>
    </row>
    <row r="63" spans="1:5" ht="21.3">
      <c r="A63" s="61" t="s">
        <v>100</v>
      </c>
      <c r="B63" s="33" t="s">
        <v>101</v>
      </c>
      <c r="C63" s="20"/>
      <c r="D63" s="21">
        <v>250</v>
      </c>
      <c r="E63" s="21">
        <v>260</v>
      </c>
    </row>
    <row r="64" spans="1:5" ht="21.3">
      <c r="A64" s="61" t="s">
        <v>102</v>
      </c>
      <c r="B64" s="34" t="s">
        <v>103</v>
      </c>
      <c r="C64" s="20"/>
      <c r="D64" s="21">
        <v>0</v>
      </c>
      <c r="E64" s="21">
        <v>0</v>
      </c>
    </row>
    <row r="65" spans="1:5">
      <c r="A65" s="70" t="s">
        <v>192</v>
      </c>
      <c r="B65" s="71" t="s">
        <v>198</v>
      </c>
      <c r="C65" s="20"/>
      <c r="D65" s="15">
        <f t="shared" ref="D65:E65" si="18">D66+D67+D68+D69</f>
        <v>809</v>
      </c>
      <c r="E65" s="15">
        <f t="shared" si="18"/>
        <v>805.4</v>
      </c>
    </row>
    <row r="66" spans="1:5" ht="21.3">
      <c r="A66" s="64" t="s">
        <v>193</v>
      </c>
      <c r="B66" s="66" t="s">
        <v>199</v>
      </c>
      <c r="C66" s="20"/>
      <c r="D66" s="21">
        <v>70</v>
      </c>
      <c r="E66" s="21">
        <v>70</v>
      </c>
    </row>
    <row r="67" spans="1:5" ht="21.3">
      <c r="A67" s="64" t="s">
        <v>194</v>
      </c>
      <c r="B67" s="66" t="s">
        <v>200</v>
      </c>
      <c r="C67" s="20"/>
      <c r="D67" s="21">
        <v>3</v>
      </c>
      <c r="E67" s="21">
        <v>3</v>
      </c>
    </row>
    <row r="68" spans="1:5" ht="53.25">
      <c r="A68" s="64" t="s">
        <v>195</v>
      </c>
      <c r="B68" s="66" t="s">
        <v>201</v>
      </c>
      <c r="C68" s="20"/>
      <c r="D68" s="21">
        <v>10</v>
      </c>
      <c r="E68" s="21">
        <v>10</v>
      </c>
    </row>
    <row r="69" spans="1:5">
      <c r="A69" s="64" t="s">
        <v>196</v>
      </c>
      <c r="B69" s="66" t="s">
        <v>202</v>
      </c>
      <c r="C69" s="20"/>
      <c r="D69" s="21">
        <v>726</v>
      </c>
      <c r="E69" s="21">
        <v>722.4</v>
      </c>
    </row>
    <row r="70" spans="1:5">
      <c r="A70" s="64" t="s">
        <v>197</v>
      </c>
      <c r="B70" s="66" t="s">
        <v>203</v>
      </c>
      <c r="C70" s="20"/>
      <c r="D70" s="21">
        <v>0</v>
      </c>
      <c r="E70" s="21">
        <v>0</v>
      </c>
    </row>
    <row r="71" spans="1:5" ht="13.15">
      <c r="A71" s="59" t="s">
        <v>104</v>
      </c>
      <c r="B71" s="27" t="s">
        <v>105</v>
      </c>
      <c r="C71" s="20"/>
      <c r="D71" s="15">
        <f t="shared" ref="D71:E71" si="19">D73+D72</f>
        <v>0</v>
      </c>
      <c r="E71" s="15">
        <f t="shared" si="19"/>
        <v>0</v>
      </c>
    </row>
    <row r="72" spans="1:5" s="36" customFormat="1" ht="13.15">
      <c r="A72" s="61" t="s">
        <v>106</v>
      </c>
      <c r="B72" s="33" t="s">
        <v>107</v>
      </c>
      <c r="C72" s="35"/>
      <c r="D72" s="29">
        <v>0</v>
      </c>
      <c r="E72" s="29">
        <v>0</v>
      </c>
    </row>
    <row r="73" spans="1:5" ht="13.15">
      <c r="A73" s="61" t="s">
        <v>108</v>
      </c>
      <c r="B73" s="33" t="s">
        <v>109</v>
      </c>
      <c r="C73" s="20"/>
      <c r="D73" s="21">
        <f t="shared" ref="D73:E73" si="20">D74</f>
        <v>0</v>
      </c>
      <c r="E73" s="21">
        <f t="shared" si="20"/>
        <v>0</v>
      </c>
    </row>
    <row r="74" spans="1:5" ht="13.15">
      <c r="A74" s="61" t="s">
        <v>110</v>
      </c>
      <c r="B74" s="33" t="s">
        <v>111</v>
      </c>
      <c r="C74" s="20"/>
      <c r="D74" s="21">
        <v>0</v>
      </c>
      <c r="E74" s="21">
        <v>0</v>
      </c>
    </row>
    <row r="75" spans="1:5" ht="13.15">
      <c r="A75" s="59" t="s">
        <v>112</v>
      </c>
      <c r="B75" s="32" t="s">
        <v>113</v>
      </c>
      <c r="C75" s="20"/>
      <c r="D75" s="15">
        <f t="shared" ref="D75:E75" si="21">D76+D102</f>
        <v>670096.92000000004</v>
      </c>
      <c r="E75" s="15">
        <f t="shared" si="21"/>
        <v>710291.52</v>
      </c>
    </row>
    <row r="76" spans="1:5" ht="13.15">
      <c r="A76" s="59" t="s">
        <v>114</v>
      </c>
      <c r="B76" s="32" t="s">
        <v>115</v>
      </c>
      <c r="C76" s="20"/>
      <c r="D76" s="15">
        <f t="shared" ref="D76:E76" si="22">D77+D81+D90</f>
        <v>669492.80000000005</v>
      </c>
      <c r="E76" s="15">
        <f t="shared" si="22"/>
        <v>709687.4</v>
      </c>
    </row>
    <row r="77" spans="1:5" ht="13.15">
      <c r="A77" s="59" t="s">
        <v>116</v>
      </c>
      <c r="B77" s="32" t="s">
        <v>117</v>
      </c>
      <c r="C77" s="20"/>
      <c r="D77" s="15">
        <f t="shared" ref="D77:E77" si="23">D78+D80</f>
        <v>97650.6</v>
      </c>
      <c r="E77" s="15">
        <f t="shared" si="23"/>
        <v>102462.9</v>
      </c>
    </row>
    <row r="78" spans="1:5" ht="13.15">
      <c r="A78" s="61" t="s">
        <v>118</v>
      </c>
      <c r="B78" s="33" t="s">
        <v>119</v>
      </c>
      <c r="C78" s="20"/>
      <c r="D78" s="21">
        <f t="shared" ref="D78:E78" si="24">D79</f>
        <v>97650.6</v>
      </c>
      <c r="E78" s="21">
        <f t="shared" si="24"/>
        <v>102462.9</v>
      </c>
    </row>
    <row r="79" spans="1:5" ht="13.15">
      <c r="A79" s="61" t="s">
        <v>120</v>
      </c>
      <c r="B79" s="33" t="s">
        <v>119</v>
      </c>
      <c r="C79" s="20"/>
      <c r="D79" s="21">
        <v>97650.6</v>
      </c>
      <c r="E79" s="21">
        <v>102462.9</v>
      </c>
    </row>
    <row r="80" spans="1:5" ht="21.3">
      <c r="A80" s="61" t="s">
        <v>121</v>
      </c>
      <c r="B80" s="33" t="s">
        <v>122</v>
      </c>
      <c r="C80" s="20"/>
      <c r="D80" s="21">
        <v>0</v>
      </c>
      <c r="E80" s="21">
        <v>0</v>
      </c>
    </row>
    <row r="81" spans="1:5" ht="17.55">
      <c r="A81" s="59" t="s">
        <v>123</v>
      </c>
      <c r="B81" s="32" t="s">
        <v>124</v>
      </c>
      <c r="C81" s="20"/>
      <c r="D81" s="25">
        <f t="shared" ref="D81:E81" si="25">D83+D85+D88</f>
        <v>156857.09999999998</v>
      </c>
      <c r="E81" s="25">
        <f t="shared" si="25"/>
        <v>192201.8</v>
      </c>
    </row>
    <row r="82" spans="1:5" ht="13.15">
      <c r="A82" s="61" t="s">
        <v>125</v>
      </c>
      <c r="B82" s="30" t="s">
        <v>126</v>
      </c>
      <c r="C82" s="20"/>
      <c r="D82" s="29">
        <v>0</v>
      </c>
      <c r="E82" s="29">
        <v>0</v>
      </c>
    </row>
    <row r="83" spans="1:5" ht="21.3">
      <c r="A83" s="61" t="s">
        <v>127</v>
      </c>
      <c r="B83" s="33" t="s">
        <v>128</v>
      </c>
      <c r="C83" s="20"/>
      <c r="D83" s="21">
        <f t="shared" ref="D83:E83" si="26">D84</f>
        <v>96652.800000000003</v>
      </c>
      <c r="E83" s="21">
        <f t="shared" si="26"/>
        <v>132849.9</v>
      </c>
    </row>
    <row r="84" spans="1:5" ht="21.3">
      <c r="A84" s="61" t="s">
        <v>129</v>
      </c>
      <c r="B84" s="33" t="s">
        <v>130</v>
      </c>
      <c r="C84" s="20"/>
      <c r="D84" s="21">
        <v>96652.800000000003</v>
      </c>
      <c r="E84" s="21">
        <v>132849.9</v>
      </c>
    </row>
    <row r="85" spans="1:5" ht="18.8">
      <c r="A85" s="61" t="s">
        <v>190</v>
      </c>
      <c r="B85" s="56" t="s">
        <v>191</v>
      </c>
      <c r="C85" s="20"/>
      <c r="D85" s="21">
        <v>54.9</v>
      </c>
      <c r="E85" s="21">
        <v>54.9</v>
      </c>
    </row>
    <row r="86" spans="1:5" ht="21.3">
      <c r="A86" s="61" t="s">
        <v>131</v>
      </c>
      <c r="B86" s="33" t="s">
        <v>132</v>
      </c>
      <c r="C86" s="20"/>
      <c r="D86" s="21">
        <v>0</v>
      </c>
      <c r="E86" s="21">
        <v>0</v>
      </c>
    </row>
    <row r="87" spans="1:5" ht="21.3">
      <c r="A87" s="61" t="s">
        <v>133</v>
      </c>
      <c r="B87" s="33" t="s">
        <v>134</v>
      </c>
      <c r="C87" s="20"/>
      <c r="D87" s="21">
        <v>0</v>
      </c>
      <c r="E87" s="21">
        <v>0</v>
      </c>
    </row>
    <row r="88" spans="1:5" ht="13.15">
      <c r="A88" s="61" t="s">
        <v>135</v>
      </c>
      <c r="B88" s="33" t="s">
        <v>136</v>
      </c>
      <c r="C88" s="20"/>
      <c r="D88" s="21">
        <f t="shared" ref="D88:E88" si="27">D89</f>
        <v>60149.399999999994</v>
      </c>
      <c r="E88" s="21">
        <f t="shared" si="27"/>
        <v>59296.999999999993</v>
      </c>
    </row>
    <row r="89" spans="1:5" ht="13.15">
      <c r="A89" s="61" t="s">
        <v>137</v>
      </c>
      <c r="B89" s="33" t="s">
        <v>138</v>
      </c>
      <c r="C89" s="20"/>
      <c r="D89" s="21">
        <f>54332.2+2943.5+4366.9+2319.6+554.1-4366.9</f>
        <v>60149.399999999994</v>
      </c>
      <c r="E89" s="21">
        <f>51347.2+2943.5+4366.9+2319.6+2686.7-4366.9</f>
        <v>59296.999999999993</v>
      </c>
    </row>
    <row r="90" spans="1:5" ht="13.15">
      <c r="A90" s="59" t="s">
        <v>139</v>
      </c>
      <c r="B90" s="32" t="s">
        <v>140</v>
      </c>
      <c r="C90" s="20"/>
      <c r="D90" s="25">
        <f t="shared" ref="D90:E90" si="28">D92+D95+D97+D99+D100</f>
        <v>414985.10000000003</v>
      </c>
      <c r="E90" s="25">
        <f t="shared" si="28"/>
        <v>415022.70000000007</v>
      </c>
    </row>
    <row r="91" spans="1:5" ht="18.8">
      <c r="A91" s="61" t="s">
        <v>141</v>
      </c>
      <c r="B91" s="30" t="s">
        <v>142</v>
      </c>
      <c r="C91" s="20"/>
      <c r="D91" s="29">
        <v>0</v>
      </c>
      <c r="E91" s="29">
        <v>0</v>
      </c>
    </row>
    <row r="92" spans="1:5" ht="31.95">
      <c r="A92" s="61" t="s">
        <v>143</v>
      </c>
      <c r="B92" s="33" t="s">
        <v>144</v>
      </c>
      <c r="C92" s="20"/>
      <c r="D92" s="29">
        <v>7.9</v>
      </c>
      <c r="E92" s="29">
        <v>45.5</v>
      </c>
    </row>
    <row r="93" spans="1:5" ht="21.3">
      <c r="A93" s="61" t="s">
        <v>145</v>
      </c>
      <c r="B93" s="33" t="s">
        <v>146</v>
      </c>
      <c r="C93" s="20"/>
      <c r="D93" s="21">
        <f t="shared" ref="D93:E93" si="29">D94</f>
        <v>0</v>
      </c>
      <c r="E93" s="21">
        <f t="shared" si="29"/>
        <v>0</v>
      </c>
    </row>
    <row r="94" spans="1:5" ht="21.3">
      <c r="A94" s="62" t="s">
        <v>147</v>
      </c>
      <c r="B94" s="33" t="s">
        <v>148</v>
      </c>
      <c r="C94" s="20"/>
      <c r="D94" s="21">
        <v>0</v>
      </c>
      <c r="E94" s="21">
        <v>0</v>
      </c>
    </row>
    <row r="95" spans="1:5" ht="21.3">
      <c r="A95" s="61" t="s">
        <v>149</v>
      </c>
      <c r="B95" s="33" t="s">
        <v>150</v>
      </c>
      <c r="C95" s="20"/>
      <c r="D95" s="21">
        <f t="shared" ref="D95:E95" si="30">D96</f>
        <v>1229.7</v>
      </c>
      <c r="E95" s="21">
        <f t="shared" si="30"/>
        <v>1229.7</v>
      </c>
    </row>
    <row r="96" spans="1:5" ht="21.3">
      <c r="A96" s="62" t="s">
        <v>151</v>
      </c>
      <c r="B96" s="33" t="s">
        <v>152</v>
      </c>
      <c r="C96" s="20"/>
      <c r="D96" s="21">
        <v>1229.7</v>
      </c>
      <c r="E96" s="21">
        <v>1229.7</v>
      </c>
    </row>
    <row r="97" spans="1:34" ht="21.3">
      <c r="A97" s="61" t="s">
        <v>153</v>
      </c>
      <c r="B97" s="33" t="s">
        <v>154</v>
      </c>
      <c r="C97" s="20"/>
      <c r="D97" s="21">
        <f t="shared" ref="D97:E97" si="31">D98</f>
        <v>26233.200000000004</v>
      </c>
      <c r="E97" s="21">
        <f t="shared" si="31"/>
        <v>26233.200000000004</v>
      </c>
    </row>
    <row r="98" spans="1:34" ht="21.3">
      <c r="A98" s="61" t="s">
        <v>155</v>
      </c>
      <c r="B98" s="33" t="s">
        <v>156</v>
      </c>
      <c r="C98" s="20"/>
      <c r="D98" s="21">
        <f>249.7+654.9+659.7+23591.4+654.9+400+0.7+21.9</f>
        <v>26233.200000000004</v>
      </c>
      <c r="E98" s="21">
        <f>249.7+654.9+659.7+23591.4+654.9+400+0.7+21.9</f>
        <v>26233.200000000004</v>
      </c>
    </row>
    <row r="99" spans="1:34" ht="21.3">
      <c r="A99" s="61" t="s">
        <v>204</v>
      </c>
      <c r="B99" s="33" t="s">
        <v>205</v>
      </c>
      <c r="C99" s="20"/>
      <c r="D99" s="21">
        <v>0</v>
      </c>
      <c r="E99" s="21">
        <v>0</v>
      </c>
    </row>
    <row r="100" spans="1:34" ht="13.15">
      <c r="A100" s="61" t="s">
        <v>157</v>
      </c>
      <c r="B100" s="33" t="s">
        <v>158</v>
      </c>
      <c r="C100" s="20"/>
      <c r="D100" s="21">
        <f t="shared" ref="D100:E100" si="32">D101</f>
        <v>387514.30000000005</v>
      </c>
      <c r="E100" s="21">
        <f t="shared" si="32"/>
        <v>387514.30000000005</v>
      </c>
    </row>
    <row r="101" spans="1:34" ht="13.15">
      <c r="A101" s="61" t="s">
        <v>159</v>
      </c>
      <c r="B101" s="33" t="s">
        <v>160</v>
      </c>
      <c r="C101" s="20"/>
      <c r="D101" s="21">
        <f>275056.2+112458.1</f>
        <v>387514.30000000005</v>
      </c>
      <c r="E101" s="21">
        <f>275056.2+112458.1</f>
        <v>387514.30000000005</v>
      </c>
    </row>
    <row r="102" spans="1:34" ht="13.15">
      <c r="A102" s="59" t="s">
        <v>161</v>
      </c>
      <c r="B102" s="27" t="s">
        <v>162</v>
      </c>
      <c r="C102" s="20"/>
      <c r="D102" s="15">
        <f t="shared" ref="D102:E102" si="33">SUM(D103:D106)</f>
        <v>604.12</v>
      </c>
      <c r="E102" s="15">
        <f t="shared" si="33"/>
        <v>604.12</v>
      </c>
    </row>
    <row r="103" spans="1:34" ht="31.95">
      <c r="A103" s="63" t="s">
        <v>163</v>
      </c>
      <c r="B103" s="34" t="s">
        <v>164</v>
      </c>
      <c r="C103" s="20"/>
      <c r="D103" s="29">
        <v>604.12</v>
      </c>
      <c r="E103" s="29">
        <v>604.12</v>
      </c>
    </row>
    <row r="104" spans="1:34" ht="21.3">
      <c r="A104" s="61" t="s">
        <v>165</v>
      </c>
      <c r="B104" s="33" t="s">
        <v>166</v>
      </c>
      <c r="C104" s="20"/>
      <c r="D104" s="21">
        <v>0</v>
      </c>
      <c r="E104" s="21">
        <v>0</v>
      </c>
    </row>
    <row r="105" spans="1:34" ht="31.95">
      <c r="A105" s="61" t="s">
        <v>167</v>
      </c>
      <c r="B105" s="33" t="s">
        <v>168</v>
      </c>
      <c r="C105" s="20"/>
      <c r="D105" s="21">
        <v>0</v>
      </c>
      <c r="E105" s="21">
        <v>0</v>
      </c>
    </row>
    <row r="106" spans="1:34" ht="13.15">
      <c r="A106" s="61" t="s">
        <v>169</v>
      </c>
      <c r="B106" s="33" t="s">
        <v>170</v>
      </c>
      <c r="C106" s="20"/>
      <c r="D106" s="21"/>
      <c r="E106" s="21"/>
    </row>
    <row r="107" spans="1:34" ht="13.15">
      <c r="A107" s="59" t="s">
        <v>171</v>
      </c>
      <c r="B107" s="27" t="s">
        <v>172</v>
      </c>
      <c r="C107" s="20"/>
      <c r="D107" s="25">
        <f t="shared" ref="D107:E107" si="34">D108</f>
        <v>0</v>
      </c>
      <c r="E107" s="25">
        <f t="shared" si="34"/>
        <v>0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</row>
    <row r="108" spans="1:34" ht="13.15">
      <c r="A108" s="61" t="s">
        <v>173</v>
      </c>
      <c r="B108" s="33" t="s">
        <v>174</v>
      </c>
      <c r="C108" s="20"/>
      <c r="D108" s="21">
        <v>0</v>
      </c>
      <c r="E108" s="21">
        <v>0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</row>
    <row r="109" spans="1:34" ht="17.55">
      <c r="A109" s="59" t="s">
        <v>175</v>
      </c>
      <c r="B109" s="32" t="s">
        <v>176</v>
      </c>
      <c r="C109" s="20"/>
      <c r="D109" s="25">
        <f t="shared" ref="D109:E109" si="35">D110</f>
        <v>0</v>
      </c>
      <c r="E109" s="25">
        <f t="shared" si="35"/>
        <v>0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</row>
    <row r="110" spans="1:34" ht="21.3">
      <c r="A110" s="61" t="s">
        <v>177</v>
      </c>
      <c r="B110" s="33" t="s">
        <v>178</v>
      </c>
      <c r="C110" s="20"/>
      <c r="D110" s="21"/>
      <c r="E110" s="2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</row>
    <row r="111" spans="1:34" ht="15.65">
      <c r="A111" s="37" t="s">
        <v>179</v>
      </c>
      <c r="B111" s="38"/>
      <c r="C111" s="20"/>
      <c r="D111" s="15">
        <f>D13+D75</f>
        <v>736082.12000000011</v>
      </c>
      <c r="E111" s="15">
        <f>E13+E75</f>
        <v>776276.72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</row>
    <row r="112" spans="1:34" ht="13.15" thickBot="1">
      <c r="A112" s="39"/>
      <c r="B112" s="40" t="s">
        <v>180</v>
      </c>
      <c r="C112" s="41"/>
      <c r="D112" s="42">
        <f>D13</f>
        <v>65985.200000000012</v>
      </c>
      <c r="E112" s="42">
        <f>E13</f>
        <v>65985.2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</row>
    <row r="113" spans="1:2">
      <c r="A113" s="43"/>
      <c r="B113" s="44"/>
    </row>
    <row r="114" spans="1:2" ht="12.7" customHeight="1">
      <c r="A114" s="45"/>
      <c r="B114" s="46"/>
    </row>
    <row r="115" spans="1:2" ht="12.7" customHeight="1">
      <c r="A115" s="47"/>
      <c r="B115" s="46"/>
    </row>
    <row r="116" spans="1:2" ht="12.05" customHeight="1">
      <c r="A116" s="48"/>
      <c r="B116" s="46"/>
    </row>
    <row r="117" spans="1:2" ht="14.25" customHeight="1">
      <c r="B117" s="49"/>
    </row>
    <row r="118" spans="1:2">
      <c r="A118" s="3"/>
      <c r="B118" s="49"/>
    </row>
    <row r="119" spans="1:2">
      <c r="B119" s="49"/>
    </row>
    <row r="120" spans="1:2">
      <c r="A120" s="3"/>
      <c r="B120" s="50"/>
    </row>
    <row r="121" spans="1:2">
      <c r="A121" s="51"/>
      <c r="B121" s="52"/>
    </row>
    <row r="122" spans="1:2">
      <c r="A122" s="52"/>
      <c r="B122" s="52"/>
    </row>
    <row r="123" spans="1:2">
      <c r="A123" s="52"/>
      <c r="B123" s="52"/>
    </row>
    <row r="124" spans="1:2">
      <c r="A124" s="53"/>
      <c r="B124" s="53"/>
    </row>
  </sheetData>
  <mergeCells count="8">
    <mergeCell ref="A9:E9"/>
    <mergeCell ref="B1:E1"/>
    <mergeCell ref="B2:E2"/>
    <mergeCell ref="B3:E3"/>
    <mergeCell ref="B4:E4"/>
    <mergeCell ref="B5:E5"/>
    <mergeCell ref="B6:E6"/>
    <mergeCell ref="B7:E7"/>
  </mergeCells>
  <printOptions horizontalCentered="1"/>
  <pageMargins left="0.98425196850393704" right="0.59055118110236227" top="0.39370078740157483" bottom="0.39370078740157483" header="0.51181102362204722" footer="0.51181102362204722"/>
  <pageSetup paperSize="9" scale="80" fitToHeight="3" orientation="portrait" r:id="rId1"/>
  <headerFooter alignWithMargins="0"/>
  <rowBreaks count="1" manualBreakCount="1">
    <brk id="4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5:F9"/>
  <sheetViews>
    <sheetView workbookViewId="0">
      <selection activeCell="E12" sqref="E12"/>
    </sheetView>
  </sheetViews>
  <sheetFormatPr defaultRowHeight="12.55"/>
  <sheetData>
    <row r="5" spans="1:6">
      <c r="A5" t="s">
        <v>187</v>
      </c>
      <c r="F5">
        <f>(0.075*(60337.4+105534.9)+57840.7)</f>
        <v>70281.122499999998</v>
      </c>
    </row>
    <row r="7" spans="1:6">
      <c r="A7" t="s">
        <v>188</v>
      </c>
      <c r="F7">
        <f>(0.075*(60317.4+97650.6)+54332.2)</f>
        <v>66179.8</v>
      </c>
    </row>
    <row r="9" spans="1:6">
      <c r="A9" t="s">
        <v>189</v>
      </c>
      <c r="F9">
        <f>(0.075*(58106.2+102462.9)+51347.2)</f>
        <v>63389.882499999992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 2,3</vt:lpstr>
      <vt:lpstr>прил 2.</vt:lpstr>
      <vt:lpstr>прил3.</vt:lpstr>
      <vt:lpstr>Лист1</vt:lpstr>
      <vt:lpstr>'прил 2,3'!Заголовки_для_печати</vt:lpstr>
      <vt:lpstr>'прил 2.'!Заголовки_для_печати</vt:lpstr>
      <vt:lpstr>прил3.!Заголовки_для_печати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2019-11-12T08:35:42Z</cp:lastPrinted>
  <dcterms:created xsi:type="dcterms:W3CDTF">2019-11-08T03:45:59Z</dcterms:created>
  <dcterms:modified xsi:type="dcterms:W3CDTF">2019-11-12T08:42:38Z</dcterms:modified>
</cp:coreProperties>
</file>